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提前下达资金统计表" sheetId="1" r:id="rId1"/>
  </sheets>
  <definedNames>
    <definedName name="_xlnm.Print_Titles" localSheetId="0">提前下达资金统计表!$1:$6</definedName>
  </definedNames>
  <calcPr calcId="124519"/>
</workbook>
</file>

<file path=xl/calcChain.xml><?xml version="1.0" encoding="utf-8"?>
<calcChain xmlns="http://schemas.openxmlformats.org/spreadsheetml/2006/main">
  <c r="V11" i="1"/>
  <c r="R11"/>
  <c r="D11"/>
  <c r="D15"/>
  <c r="AB11"/>
  <c r="AD11"/>
  <c r="AF11"/>
  <c r="AG11"/>
  <c r="AE11"/>
  <c r="AC11"/>
  <c r="AD13"/>
  <c r="AE13"/>
  <c r="AF13"/>
  <c r="AG13"/>
  <c r="AC13"/>
  <c r="AB13"/>
  <c r="X11"/>
  <c r="Y11"/>
  <c r="Z11"/>
  <c r="AA11"/>
  <c r="W11"/>
  <c r="X13"/>
  <c r="Y13"/>
  <c r="V13" s="1"/>
  <c r="Z13"/>
  <c r="AA13"/>
  <c r="W13"/>
  <c r="T11"/>
  <c r="U11"/>
  <c r="S11"/>
  <c r="Q11"/>
  <c r="T13"/>
  <c r="R13" s="1"/>
  <c r="U13"/>
  <c r="S13"/>
  <c r="M11"/>
  <c r="O11"/>
  <c r="L11" s="1"/>
  <c r="K11" s="1"/>
  <c r="M13"/>
  <c r="N13"/>
  <c r="O13"/>
  <c r="P13"/>
  <c r="Q13"/>
  <c r="E11"/>
  <c r="F11"/>
  <c r="G11"/>
  <c r="H11"/>
  <c r="I11"/>
  <c r="E13"/>
  <c r="F13"/>
  <c r="G13"/>
  <c r="H13"/>
  <c r="I13"/>
  <c r="J13"/>
  <c r="K12"/>
  <c r="K14"/>
  <c r="K18"/>
  <c r="K20"/>
  <c r="K22"/>
  <c r="L14"/>
  <c r="L13" s="1"/>
  <c r="L15"/>
  <c r="K15" s="1"/>
  <c r="L16"/>
  <c r="K16" s="1"/>
  <c r="L17"/>
  <c r="K17" s="1"/>
  <c r="L18"/>
  <c r="L19"/>
  <c r="K19" s="1"/>
  <c r="L20"/>
  <c r="L21"/>
  <c r="K21" s="1"/>
  <c r="L22"/>
  <c r="L23"/>
  <c r="K23" s="1"/>
  <c r="L24"/>
  <c r="K24" s="1"/>
  <c r="L12"/>
  <c r="D14"/>
  <c r="K13" l="1"/>
  <c r="AD24"/>
  <c r="AB24" s="1"/>
  <c r="V24"/>
  <c r="R24"/>
  <c r="D24"/>
  <c r="AD23"/>
  <c r="AB23" s="1"/>
  <c r="V23"/>
  <c r="R23"/>
  <c r="D23"/>
  <c r="AD22"/>
  <c r="AB22" s="1"/>
  <c r="V22"/>
  <c r="R22"/>
  <c r="M22"/>
  <c r="D22"/>
  <c r="AD21"/>
  <c r="AB21"/>
  <c r="V21"/>
  <c r="R21"/>
  <c r="M21"/>
  <c r="D21"/>
  <c r="AD20"/>
  <c r="AB20" s="1"/>
  <c r="V20"/>
  <c r="R20"/>
  <c r="D20"/>
  <c r="AD19"/>
  <c r="AB19" s="1"/>
  <c r="V19"/>
  <c r="R19"/>
  <c r="D19"/>
  <c r="AD18"/>
  <c r="AB18"/>
  <c r="V18"/>
  <c r="R18"/>
  <c r="D18"/>
  <c r="AD17"/>
  <c r="AB17" s="1"/>
  <c r="V17"/>
  <c r="R17"/>
  <c r="D17"/>
  <c r="AD16"/>
  <c r="AB16" s="1"/>
  <c r="V16"/>
  <c r="R16"/>
  <c r="M16"/>
  <c r="D16"/>
  <c r="D13" s="1"/>
  <c r="AD15"/>
  <c r="AB15" s="1"/>
  <c r="V15"/>
  <c r="R15"/>
  <c r="AD14"/>
  <c r="AB14" s="1"/>
  <c r="V14"/>
  <c r="R14"/>
  <c r="AD12"/>
  <c r="AB12" s="1"/>
  <c r="V12"/>
  <c r="R12"/>
  <c r="C12"/>
  <c r="D12"/>
  <c r="C13" l="1"/>
  <c r="C14"/>
  <c r="C19"/>
  <c r="C24"/>
  <c r="C15"/>
  <c r="C18"/>
  <c r="C23"/>
  <c r="C22"/>
  <c r="C21"/>
  <c r="C16"/>
  <c r="C17"/>
  <c r="C11" l="1"/>
  <c r="C20"/>
</calcChain>
</file>

<file path=xl/sharedStrings.xml><?xml version="1.0" encoding="utf-8"?>
<sst xmlns="http://schemas.openxmlformats.org/spreadsheetml/2006/main" count="79" uniqueCount="69">
  <si>
    <t>附件：</t>
  </si>
  <si>
    <t>序号</t>
  </si>
  <si>
    <t>地市/县</t>
  </si>
  <si>
    <t>2021年提前下达总计</t>
  </si>
  <si>
    <r>
      <rPr>
        <b/>
        <sz val="9"/>
        <rFont val="宋体"/>
        <charset val="134"/>
        <scheme val="minor"/>
      </rPr>
      <t>林业草原生态保护恢复资金</t>
    </r>
    <r>
      <rPr>
        <sz val="9"/>
        <rFont val="宋体"/>
        <charset val="134"/>
        <scheme val="minor"/>
      </rPr>
      <t>（项目代码：Z175070050001；参照直达资金标识：02中央参照直达资金)</t>
    </r>
  </si>
  <si>
    <r>
      <rPr>
        <b/>
        <sz val="9"/>
        <rFont val="宋体"/>
        <charset val="134"/>
        <scheme val="minor"/>
      </rPr>
      <t>林业改革发展资金</t>
    </r>
    <r>
      <rPr>
        <sz val="9"/>
        <rFont val="宋体"/>
        <charset val="134"/>
        <scheme val="minor"/>
      </rPr>
      <t>（项目代码：Z175070050002）</t>
    </r>
  </si>
  <si>
    <t>自治区本级资金</t>
  </si>
  <si>
    <t>合计</t>
  </si>
  <si>
    <t>天然林保护补助</t>
  </si>
  <si>
    <t>完善退耕还林政策补助</t>
  </si>
  <si>
    <t>新一轮退耕还林补助</t>
  </si>
  <si>
    <t>新一轮退耕还草补助</t>
  </si>
  <si>
    <t>草原生态修复治理补助</t>
  </si>
  <si>
    <t>森林资源管护支出</t>
  </si>
  <si>
    <t>国土绿化支出</t>
  </si>
  <si>
    <t>国家级自然保护区支出</t>
  </si>
  <si>
    <t>湿地等生态保护支出</t>
  </si>
  <si>
    <t>自治区财政防沙治沙</t>
  </si>
  <si>
    <t>保护区管护</t>
  </si>
  <si>
    <t>备注</t>
  </si>
  <si>
    <t>小计</t>
  </si>
  <si>
    <t>天保工程区森林管护费</t>
  </si>
  <si>
    <t>天然商品林停伐管护补助</t>
  </si>
  <si>
    <t>森林生态效益补偿</t>
  </si>
  <si>
    <t>林木良种培育补助</t>
  </si>
  <si>
    <t>森林抚育补助</t>
  </si>
  <si>
    <t>湿地保护修复补助</t>
  </si>
  <si>
    <t>森林防火补助</t>
  </si>
  <si>
    <t>林业有害生物防治补助</t>
  </si>
  <si>
    <t>国家重点野生动植物保护
补助</t>
  </si>
  <si>
    <t>林业科技推广示范补助</t>
  </si>
  <si>
    <t>羌塘自然保护区管护补助</t>
  </si>
  <si>
    <t>自然保护区管护补助</t>
  </si>
  <si>
    <t>野生动物疫源监测补助</t>
  </si>
  <si>
    <t>收入功能科目</t>
  </si>
  <si>
    <t>1100250节能环保共同财政事权转移支付收入</t>
  </si>
  <si>
    <t>1100252农林水共同财政事权转移支付收入</t>
  </si>
  <si>
    <t>支出功能科目</t>
  </si>
  <si>
    <t>211节能环保支出</t>
  </si>
  <si>
    <t>213农林水支出、2130207森林资源管理</t>
  </si>
  <si>
    <t>213农林水支出</t>
  </si>
  <si>
    <t>213农林水支出、2130209森林生态效益补偿</t>
  </si>
  <si>
    <t>213农林水支出、2130206技术推广与转化</t>
  </si>
  <si>
    <t>213农林水支出、2130235国家公园</t>
  </si>
  <si>
    <t>213农林水支出、2130234林业草原防灾减灾</t>
  </si>
  <si>
    <t>2130206技术推广与转化</t>
  </si>
  <si>
    <t>部门预算支出经济科目</t>
  </si>
  <si>
    <t>政府预算支出经济科目</t>
  </si>
  <si>
    <t>市本级</t>
  </si>
  <si>
    <t>边坝县</t>
  </si>
  <si>
    <t>八宿县</t>
  </si>
  <si>
    <t>芒康县</t>
  </si>
  <si>
    <t>左贡县</t>
  </si>
  <si>
    <t>丁青县</t>
  </si>
  <si>
    <t>类乌齐县</t>
  </si>
  <si>
    <t>卡若区</t>
  </si>
  <si>
    <t>江达县</t>
  </si>
  <si>
    <t>贡觉县</t>
  </si>
  <si>
    <t>察雅县</t>
  </si>
  <si>
    <t>洛隆县</t>
  </si>
  <si>
    <r>
      <t>生态护林员补助</t>
    </r>
    <r>
      <rPr>
        <sz val="9"/>
        <color rgb="FFFF0000"/>
        <rFont val="宋体"/>
        <charset val="134"/>
        <scheme val="minor"/>
      </rPr>
      <t>（统筹用于脱贫攻坚—生态岗位补助）
——昌财农指[2020]111号已下达</t>
    </r>
    <phoneticPr fontId="14" type="noConversion"/>
  </si>
  <si>
    <r>
      <t>天保工程区森林管护补助</t>
    </r>
    <r>
      <rPr>
        <sz val="9"/>
        <color rgb="FFFF0000"/>
        <rFont val="宋体"/>
        <family val="3"/>
        <charset val="134"/>
        <scheme val="minor"/>
      </rPr>
      <t>（统筹用于脱贫攻坚—生态岗位补助）
——昌财农指[2020]111号已下达</t>
    </r>
    <phoneticPr fontId="14" type="noConversion"/>
  </si>
  <si>
    <r>
      <t>森林生态效益补偿</t>
    </r>
    <r>
      <rPr>
        <sz val="9"/>
        <color rgb="FFFF0000"/>
        <rFont val="宋体"/>
        <family val="3"/>
        <charset val="134"/>
        <scheme val="minor"/>
      </rPr>
      <t>（统筹用于脱贫攻坚—生态岗位补助）
——昌财农指[2020]111号已下达</t>
    </r>
    <phoneticPr fontId="14" type="noConversion"/>
  </si>
  <si>
    <t>合计</t>
    <phoneticPr fontId="14" type="noConversion"/>
  </si>
  <si>
    <t>昌都市合计</t>
    <phoneticPr fontId="14" type="noConversion"/>
  </si>
  <si>
    <t>待下达</t>
    <phoneticPr fontId="14" type="noConversion"/>
  </si>
  <si>
    <t>单位：万元</t>
    <phoneticPr fontId="14" type="noConversion"/>
  </si>
  <si>
    <t>昌都市提前下达2021年林业草原专项转移支付资金预算分配表</t>
    <phoneticPr fontId="14" type="noConversion"/>
  </si>
  <si>
    <t>本次下达县（区）资金合计</t>
    <phoneticPr fontId="1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</si>
</sst>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[=0]\-;General"/>
  </numFmts>
  <fonts count="22">
    <font>
      <sz val="10"/>
      <name val="Arial"/>
      <charset val="134"/>
    </font>
    <font>
      <sz val="9"/>
      <name val="黑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12"/>
      <name val="黑体"/>
      <charset val="134"/>
    </font>
    <font>
      <b/>
      <sz val="9"/>
      <name val="黑体"/>
      <charset val="134"/>
    </font>
    <font>
      <b/>
      <sz val="18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Arial"/>
      <family val="2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黑体"/>
      <family val="3"/>
      <charset val="134"/>
    </font>
    <font>
      <b/>
      <sz val="18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59">
    <xf numFmtId="0" fontId="0" fillId="0" borderId="0"/>
    <xf numFmtId="0" fontId="8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 applyProtection="0"/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1" fillId="0" borderId="0"/>
    <xf numFmtId="0" fontId="8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0" borderId="0" applyProtection="0">
      <alignment vertical="center"/>
    </xf>
    <xf numFmtId="0" fontId="11" fillId="0" borderId="0"/>
    <xf numFmtId="0" fontId="8" fillId="5" borderId="0" applyNumberFormat="0" applyBorder="0" applyAlignment="0" applyProtection="0">
      <alignment vertical="center"/>
    </xf>
    <xf numFmtId="0" fontId="11" fillId="0" borderId="0"/>
    <xf numFmtId="0" fontId="10" fillId="0" borderId="0">
      <alignment vertical="center"/>
    </xf>
    <xf numFmtId="0" fontId="9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9" borderId="9" applyNumberFormat="0" applyFont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/>
    <xf numFmtId="43" fontId="8" fillId="0" borderId="0" applyFont="0" applyFill="0" applyBorder="0" applyAlignment="0" applyProtection="0">
      <alignment vertical="center"/>
    </xf>
    <xf numFmtId="0" fontId="11" fillId="0" borderId="0"/>
    <xf numFmtId="0" fontId="8" fillId="9" borderId="9" applyProtection="0"/>
    <xf numFmtId="0" fontId="9" fillId="0" borderId="0">
      <alignment vertical="center"/>
    </xf>
    <xf numFmtId="0" fontId="11" fillId="0" borderId="0"/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8" fillId="9" borderId="9" applyNumberFormat="0" applyFont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8" fillId="0" borderId="0">
      <alignment vertical="center"/>
    </xf>
    <xf numFmtId="0" fontId="11" fillId="0" borderId="0"/>
    <xf numFmtId="0" fontId="8" fillId="7" borderId="0" applyNumberFormat="0" applyBorder="0" applyAlignment="0" applyProtection="0">
      <alignment vertical="center"/>
    </xf>
    <xf numFmtId="0" fontId="11" fillId="0" borderId="0"/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/>
    <xf numFmtId="0" fontId="8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8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9" applyProtection="0"/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Protection="0"/>
    <xf numFmtId="9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/>
    <xf numFmtId="0" fontId="8" fillId="6" borderId="0" applyNumberFormat="0" applyBorder="0" applyAlignment="0" applyProtection="0">
      <alignment vertical="center"/>
    </xf>
    <xf numFmtId="0" fontId="11" fillId="0" borderId="0" applyProtection="0"/>
    <xf numFmtId="0" fontId="10" fillId="0" borderId="0">
      <alignment vertical="center"/>
    </xf>
    <xf numFmtId="0" fontId="8" fillId="0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/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/>
    <xf numFmtId="0" fontId="9" fillId="0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/>
    <xf numFmtId="0" fontId="9" fillId="0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/>
    <xf numFmtId="0" fontId="9" fillId="0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/>
    <xf numFmtId="9" fontId="8" fillId="0" borderId="0" applyFont="0" applyFill="0" applyBorder="0" applyAlignment="0" applyProtection="0">
      <alignment vertical="center"/>
    </xf>
    <xf numFmtId="0" fontId="9" fillId="0" borderId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/>
    <xf numFmtId="0" fontId="9" fillId="0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/>
    <xf numFmtId="0" fontId="9" fillId="0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8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10" borderId="0" applyNumberFormat="0" applyBorder="0" applyAlignment="0" applyProtection="0">
      <alignment vertical="center"/>
    </xf>
    <xf numFmtId="0" fontId="9" fillId="0" borderId="0"/>
    <xf numFmtId="0" fontId="8" fillId="10" borderId="0" applyNumberFormat="0" applyBorder="0" applyAlignment="0" applyProtection="0">
      <alignment vertical="center"/>
    </xf>
    <xf numFmtId="0" fontId="9" fillId="0" borderId="0"/>
    <xf numFmtId="0" fontId="8" fillId="10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/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Protection="0"/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0"/>
    <xf numFmtId="0" fontId="8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43" fontId="9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9" fillId="9" borderId="9" applyNumberFormat="0" applyFont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8" fillId="0" borderId="0"/>
    <xf numFmtId="43" fontId="9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8" fillId="9" borderId="9" applyProtection="0"/>
    <xf numFmtId="0" fontId="8" fillId="3" borderId="0" applyNumberFormat="0" applyBorder="0" applyAlignment="0" applyProtection="0">
      <alignment vertical="center"/>
    </xf>
    <xf numFmtId="0" fontId="11" fillId="0" borderId="0" applyProtection="0"/>
    <xf numFmtId="0" fontId="8" fillId="3" borderId="0" applyNumberFormat="0" applyBorder="0" applyAlignment="0" applyProtection="0">
      <alignment vertical="center"/>
    </xf>
    <xf numFmtId="0" fontId="11" fillId="0" borderId="0" applyProtection="0"/>
    <xf numFmtId="0" fontId="8" fillId="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/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9" fillId="0" borderId="0" applyProtection="0">
      <alignment vertical="center"/>
    </xf>
    <xf numFmtId="0" fontId="8" fillId="0" borderId="0"/>
    <xf numFmtId="0" fontId="11" fillId="0" borderId="0"/>
    <xf numFmtId="0" fontId="8" fillId="0" borderId="0"/>
    <xf numFmtId="0" fontId="9" fillId="0" borderId="0" applyProtection="0">
      <alignment vertical="center"/>
    </xf>
    <xf numFmtId="0" fontId="9" fillId="0" borderId="0"/>
    <xf numFmtId="0" fontId="8" fillId="0" borderId="0"/>
    <xf numFmtId="0" fontId="11" fillId="0" borderId="0" applyProtection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9" fillId="0" borderId="0">
      <alignment vertical="center"/>
    </xf>
    <xf numFmtId="0" fontId="11" fillId="0" borderId="0" applyProtection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 applyProtection="0"/>
    <xf numFmtId="0" fontId="1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1" fillId="0" borderId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1" fillId="0" borderId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1" fillId="0" borderId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10" fillId="0" borderId="0">
      <alignment vertical="center"/>
    </xf>
    <xf numFmtId="0" fontId="8" fillId="0" borderId="0" applyProtection="0">
      <alignment vertical="center"/>
    </xf>
    <xf numFmtId="0" fontId="11" fillId="0" borderId="0" applyProtection="0"/>
    <xf numFmtId="0" fontId="11" fillId="0" borderId="0" applyProtection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8" fillId="9" borderId="9" applyProtection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0" borderId="0"/>
    <xf numFmtId="43" fontId="8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Protection="0"/>
    <xf numFmtId="0" fontId="9" fillId="0" borderId="0" applyProtection="0">
      <alignment vertical="center"/>
    </xf>
    <xf numFmtId="0" fontId="11" fillId="0" borderId="0" applyProtection="0"/>
    <xf numFmtId="0" fontId="11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9" fillId="0" borderId="0">
      <alignment vertical="center"/>
    </xf>
    <xf numFmtId="0" fontId="9" fillId="0" borderId="0" applyProtection="0">
      <alignment vertical="center"/>
    </xf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9" borderId="9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/>
    <xf numFmtId="0" fontId="11" fillId="0" borderId="0" applyProtection="0"/>
    <xf numFmtId="0" fontId="10" fillId="0" borderId="0">
      <alignment vertical="center"/>
    </xf>
    <xf numFmtId="0" fontId="11" fillId="0" borderId="0" applyProtection="0"/>
    <xf numFmtId="0" fontId="11" fillId="0" borderId="0" applyProtection="0"/>
    <xf numFmtId="0" fontId="11" fillId="0" borderId="0" applyProtection="0"/>
    <xf numFmtId="0" fontId="9" fillId="0" borderId="0">
      <alignment vertical="center"/>
    </xf>
    <xf numFmtId="0" fontId="9" fillId="0" borderId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11" fillId="0" borderId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Protection="0"/>
    <xf numFmtId="0" fontId="9" fillId="0" borderId="0">
      <alignment vertical="center"/>
    </xf>
    <xf numFmtId="0" fontId="11" fillId="0" borderId="0" applyProtection="0"/>
    <xf numFmtId="0" fontId="11" fillId="0" borderId="0" applyProtection="0"/>
    <xf numFmtId="0" fontId="9" fillId="0" borderId="0" applyProtection="0">
      <alignment vertical="center"/>
    </xf>
    <xf numFmtId="0" fontId="9" fillId="0" borderId="0"/>
    <xf numFmtId="0" fontId="11" fillId="0" borderId="0" applyProtection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43" fontId="8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 applyProtection="0">
      <alignment vertical="center"/>
    </xf>
    <xf numFmtId="0" fontId="11" fillId="0" borderId="0" applyProtection="0"/>
    <xf numFmtId="0" fontId="11" fillId="0" borderId="0" applyProtection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9" fillId="9" borderId="9" applyNumberFormat="0" applyFont="0" applyAlignment="0" applyProtection="0">
      <alignment vertical="center"/>
    </xf>
    <xf numFmtId="0" fontId="11" fillId="0" borderId="0"/>
    <xf numFmtId="0" fontId="11" fillId="0" borderId="0"/>
    <xf numFmtId="0" fontId="9" fillId="9" borderId="9" applyNumberFormat="0" applyFont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 applyProtection="0"/>
    <xf numFmtId="0" fontId="8" fillId="0" borderId="0">
      <alignment vertical="center"/>
    </xf>
    <xf numFmtId="0" fontId="9" fillId="0" borderId="0">
      <alignment vertical="center"/>
    </xf>
    <xf numFmtId="0" fontId="11" fillId="0" borderId="0" applyProtection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 applyProtection="0"/>
    <xf numFmtId="0" fontId="11" fillId="0" borderId="0"/>
    <xf numFmtId="0" fontId="11" fillId="0" borderId="0" applyProtection="0"/>
    <xf numFmtId="0" fontId="9" fillId="0" borderId="0">
      <alignment vertical="center"/>
    </xf>
    <xf numFmtId="0" fontId="11" fillId="0" borderId="0"/>
    <xf numFmtId="43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 applyProtection="0"/>
    <xf numFmtId="0" fontId="11" fillId="0" borderId="0" applyProtection="0"/>
    <xf numFmtId="0" fontId="9" fillId="0" borderId="0">
      <alignment vertical="center"/>
    </xf>
    <xf numFmtId="0" fontId="11" fillId="0" borderId="0" applyProtection="0"/>
    <xf numFmtId="0" fontId="9" fillId="0" borderId="0">
      <alignment vertical="center"/>
    </xf>
    <xf numFmtId="0" fontId="11" fillId="0" borderId="0" applyProtection="0"/>
    <xf numFmtId="0" fontId="11" fillId="0" borderId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9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/>
    <xf numFmtId="0" fontId="8" fillId="9" borderId="9" applyProtection="0"/>
    <xf numFmtId="0" fontId="8" fillId="0" borderId="0">
      <alignment vertical="center"/>
    </xf>
    <xf numFmtId="0" fontId="11" fillId="0" borderId="0"/>
    <xf numFmtId="0" fontId="8" fillId="9" borderId="9" applyProtection="0"/>
    <xf numFmtId="0" fontId="11" fillId="0" borderId="0"/>
    <xf numFmtId="0" fontId="8" fillId="9" borderId="9" applyProtection="0"/>
    <xf numFmtId="0" fontId="11" fillId="0" borderId="0"/>
    <xf numFmtId="0" fontId="8" fillId="9" borderId="9" applyProtection="0"/>
    <xf numFmtId="0" fontId="9" fillId="0" borderId="0">
      <alignment vertical="center"/>
    </xf>
    <xf numFmtId="0" fontId="8" fillId="9" borderId="9" applyNumberFormat="0" applyFont="0" applyAlignment="0" applyProtection="0">
      <alignment vertical="center"/>
    </xf>
    <xf numFmtId="0" fontId="9" fillId="0" borderId="0">
      <alignment vertical="center"/>
    </xf>
    <xf numFmtId="0" fontId="8" fillId="9" borderId="9" applyNumberFormat="0" applyFont="0" applyAlignment="0" applyProtection="0">
      <alignment vertical="center"/>
    </xf>
    <xf numFmtId="0" fontId="9" fillId="0" borderId="0">
      <alignment vertical="center"/>
    </xf>
    <xf numFmtId="0" fontId="8" fillId="9" borderId="9" applyNumberFormat="0" applyFont="0" applyAlignment="0" applyProtection="0">
      <alignment vertical="center"/>
    </xf>
    <xf numFmtId="0" fontId="9" fillId="0" borderId="0">
      <alignment vertical="center"/>
    </xf>
    <xf numFmtId="0" fontId="8" fillId="9" borderId="9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9" borderId="9" applyProtection="0"/>
    <xf numFmtId="0" fontId="8" fillId="9" borderId="9" applyProtection="0"/>
    <xf numFmtId="0" fontId="8" fillId="9" borderId="9" applyProtection="0"/>
    <xf numFmtId="0" fontId="8" fillId="9" borderId="9" applyProtection="0"/>
    <xf numFmtId="0" fontId="8" fillId="9" borderId="9" applyProtection="0"/>
    <xf numFmtId="0" fontId="8" fillId="9" borderId="9" applyProtection="0"/>
    <xf numFmtId="0" fontId="8" fillId="9" borderId="9" applyProtection="0"/>
    <xf numFmtId="0" fontId="8" fillId="9" borderId="9" applyProtection="0"/>
    <xf numFmtId="0" fontId="8" fillId="9" borderId="9" applyProtection="0"/>
    <xf numFmtId="0" fontId="8" fillId="9" borderId="9" applyProtection="0"/>
    <xf numFmtId="0" fontId="8" fillId="9" borderId="9" applyNumberFormat="0" applyFont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9" fillId="9" borderId="9" applyNumberFormat="0" applyFont="0" applyAlignment="0" applyProtection="0">
      <alignment vertical="center"/>
    </xf>
  </cellStyleXfs>
  <cellXfs count="7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2" xfId="553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557" applyNumberFormat="1" applyFont="1" applyFill="1" applyBorder="1" applyAlignment="1">
      <alignment horizontal="center" vertical="center" wrapText="1"/>
    </xf>
    <xf numFmtId="0" fontId="3" fillId="0" borderId="6" xfId="557" applyNumberFormat="1" applyFont="1" applyFill="1" applyBorder="1" applyAlignment="1" applyProtection="1">
      <alignment vertical="center" wrapText="1"/>
      <protection locked="0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486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 wrapText="1"/>
    </xf>
    <xf numFmtId="43" fontId="2" fillId="0" borderId="2" xfId="0" applyNumberFormat="1" applyFont="1" applyFill="1" applyBorder="1" applyAlignment="1">
      <alignment horizontal="center" vertical="center" wrapText="1"/>
    </xf>
    <xf numFmtId="43" fontId="2" fillId="0" borderId="2" xfId="557" applyNumberFormat="1" applyFont="1" applyFill="1" applyBorder="1" applyAlignment="1">
      <alignment horizontal="center" vertical="center" wrapText="1"/>
    </xf>
    <xf numFmtId="43" fontId="2" fillId="0" borderId="2" xfId="10" applyNumberFormat="1" applyFont="1" applyFill="1" applyBorder="1" applyAlignment="1">
      <alignment horizontal="center" vertical="center" wrapText="1"/>
    </xf>
    <xf numFmtId="0" fontId="2" fillId="0" borderId="2" xfId="557" applyNumberFormat="1" applyFont="1" applyFill="1" applyBorder="1" applyAlignment="1">
      <alignment horizontal="center" vertical="center" wrapText="1"/>
    </xf>
    <xf numFmtId="43" fontId="2" fillId="0" borderId="2" xfId="553" applyNumberFormat="1" applyFont="1" applyFill="1" applyBorder="1" applyAlignment="1">
      <alignment horizontal="center" vertical="center" wrapText="1"/>
    </xf>
    <xf numFmtId="43" fontId="3" fillId="0" borderId="2" xfId="557" applyNumberFormat="1" applyFont="1" applyFill="1" applyBorder="1" applyAlignment="1">
      <alignment horizontal="center" vertical="center" wrapText="1"/>
    </xf>
    <xf numFmtId="0" fontId="2" fillId="0" borderId="2" xfId="522" applyNumberFormat="1" applyFont="1" applyFill="1" applyBorder="1" applyAlignment="1">
      <alignment horizontal="center" vertical="center" wrapText="1"/>
    </xf>
    <xf numFmtId="0" fontId="2" fillId="0" borderId="2" xfId="10" applyNumberFormat="1" applyFont="1" applyFill="1" applyBorder="1" applyAlignment="1">
      <alignment horizontal="center" vertical="center" wrapText="1"/>
    </xf>
    <xf numFmtId="43" fontId="2" fillId="0" borderId="2" xfId="522" applyNumberFormat="1" applyFont="1" applyFill="1" applyBorder="1" applyAlignment="1">
      <alignment horizontal="center" vertical="center" wrapText="1"/>
    </xf>
    <xf numFmtId="0" fontId="2" fillId="0" borderId="2" xfId="553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15" fillId="0" borderId="2" xfId="557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43" fontId="15" fillId="0" borderId="2" xfId="0" applyNumberFormat="1" applyFont="1" applyFill="1" applyBorder="1" applyAlignment="1">
      <alignment horizontal="center" vertical="center" wrapText="1"/>
    </xf>
    <xf numFmtId="43" fontId="17" fillId="0" borderId="2" xfId="557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43" fontId="17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3" fontId="18" fillId="0" borderId="2" xfId="0" applyNumberFormat="1" applyFont="1" applyFill="1" applyBorder="1" applyAlignment="1">
      <alignment horizontal="center" vertical="center" wrapText="1"/>
    </xf>
    <xf numFmtId="43" fontId="18" fillId="0" borderId="2" xfId="522" applyNumberFormat="1" applyFont="1" applyFill="1" applyBorder="1" applyAlignment="1">
      <alignment horizontal="center" vertical="center" wrapText="1"/>
    </xf>
    <xf numFmtId="43" fontId="18" fillId="0" borderId="2" xfId="557" applyNumberFormat="1" applyFont="1" applyFill="1" applyBorder="1" applyAlignment="1">
      <alignment horizontal="center" vertical="center" wrapText="1"/>
    </xf>
    <xf numFmtId="43" fontId="18" fillId="0" borderId="2" xfId="10" applyNumberFormat="1" applyFont="1" applyFill="1" applyBorder="1" applyAlignment="1">
      <alignment horizontal="center" vertical="center" wrapText="1"/>
    </xf>
    <xf numFmtId="43" fontId="18" fillId="0" borderId="2" xfId="553" applyNumberFormat="1" applyFont="1" applyFill="1" applyBorder="1" applyAlignment="1">
      <alignment horizontal="center" vertical="center" wrapText="1"/>
    </xf>
    <xf numFmtId="176" fontId="18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43" fontId="17" fillId="0" borderId="2" xfId="522" applyNumberFormat="1" applyFont="1" applyFill="1" applyBorder="1" applyAlignment="1">
      <alignment horizontal="center" vertical="center" wrapText="1"/>
    </xf>
    <xf numFmtId="43" fontId="17" fillId="0" borderId="2" xfId="10" applyNumberFormat="1" applyFont="1" applyFill="1" applyBorder="1" applyAlignment="1">
      <alignment horizontal="center" vertical="center" wrapText="1"/>
    </xf>
    <xf numFmtId="176" fontId="17" fillId="0" borderId="2" xfId="0" applyNumberFormat="1" applyFont="1" applyFill="1" applyBorder="1" applyAlignment="1">
      <alignment horizontal="center" vertical="center" wrapText="1"/>
    </xf>
    <xf numFmtId="0" fontId="18" fillId="0" borderId="2" xfId="486" applyNumberFormat="1" applyFont="1" applyFill="1" applyBorder="1" applyAlignment="1">
      <alignment horizontal="center" vertical="center" wrapText="1"/>
    </xf>
    <xf numFmtId="43" fontId="15" fillId="0" borderId="2" xfId="557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3" fillId="0" borderId="3" xfId="553" applyNumberFormat="1" applyFont="1" applyFill="1" applyBorder="1" applyAlignment="1">
      <alignment horizontal="center" vertical="center" wrapText="1"/>
    </xf>
    <xf numFmtId="0" fontId="3" fillId="0" borderId="5" xfId="553" applyNumberFormat="1" applyFont="1" applyFill="1" applyBorder="1" applyAlignment="1">
      <alignment horizontal="center" vertical="center" wrapText="1"/>
    </xf>
    <xf numFmtId="0" fontId="17" fillId="0" borderId="7" xfId="486" applyNumberFormat="1" applyFont="1" applyFill="1" applyBorder="1" applyAlignment="1">
      <alignment horizontal="center" vertical="center" wrapText="1"/>
    </xf>
    <xf numFmtId="0" fontId="17" fillId="0" borderId="6" xfId="486" applyNumberFormat="1" applyFont="1" applyFill="1" applyBorder="1" applyAlignment="1">
      <alignment horizontal="center" vertical="center" wrapText="1"/>
    </xf>
    <xf numFmtId="0" fontId="21" fillId="0" borderId="7" xfId="486" applyNumberFormat="1" applyFont="1" applyFill="1" applyBorder="1" applyAlignment="1">
      <alignment horizontal="center" vertical="center" wrapText="1"/>
    </xf>
    <xf numFmtId="0" fontId="21" fillId="0" borderId="6" xfId="486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7" fillId="0" borderId="2" xfId="553" applyNumberFormat="1" applyFont="1" applyFill="1" applyBorder="1" applyAlignment="1">
      <alignment horizontal="center" vertical="center" wrapText="1"/>
    </xf>
    <xf numFmtId="0" fontId="3" fillId="0" borderId="2" xfId="553" applyNumberFormat="1" applyFont="1" applyFill="1" applyBorder="1" applyAlignment="1">
      <alignment horizontal="center" vertical="center" wrapText="1"/>
    </xf>
    <xf numFmtId="0" fontId="3" fillId="0" borderId="2" xfId="557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553" applyNumberFormat="1" applyFont="1" applyFill="1" applyBorder="1" applyAlignment="1">
      <alignment horizontal="center" vertical="center" wrapText="1"/>
    </xf>
    <xf numFmtId="0" fontId="2" fillId="0" borderId="8" xfId="553" applyNumberFormat="1" applyFont="1" applyFill="1" applyBorder="1" applyAlignment="1">
      <alignment horizontal="center" vertical="center" wrapText="1"/>
    </xf>
    <xf numFmtId="0" fontId="2" fillId="0" borderId="6" xfId="553" applyNumberFormat="1" applyFont="1" applyFill="1" applyBorder="1" applyAlignment="1">
      <alignment horizontal="center" vertical="center" wrapText="1"/>
    </xf>
    <xf numFmtId="0" fontId="2" fillId="0" borderId="7" xfId="557" applyNumberFormat="1" applyFont="1" applyFill="1" applyBorder="1" applyAlignment="1">
      <alignment horizontal="center" vertical="center" wrapText="1"/>
    </xf>
    <xf numFmtId="0" fontId="2" fillId="0" borderId="8" xfId="557" applyNumberFormat="1" applyFont="1" applyFill="1" applyBorder="1" applyAlignment="1">
      <alignment horizontal="center" vertical="center" wrapText="1"/>
    </xf>
    <xf numFmtId="0" fontId="2" fillId="0" borderId="6" xfId="557" applyNumberFormat="1" applyFont="1" applyFill="1" applyBorder="1" applyAlignment="1">
      <alignment horizontal="center" vertical="center" wrapText="1"/>
    </xf>
    <xf numFmtId="0" fontId="3" fillId="0" borderId="2" xfId="557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</cellXfs>
  <cellStyles count="659">
    <cellStyle name="20% - 强调文字颜色 1 2" xfId="1"/>
    <cellStyle name="20% - 强调文字颜色 1 2 2" xfId="53"/>
    <cellStyle name="20% - 强调文字颜色 1 2 2 2" xfId="8"/>
    <cellStyle name="20% - 强调文字颜色 1 2 2 2 2" xfId="55"/>
    <cellStyle name="20% - 强调文字颜色 1 2 2 2 3" xfId="59"/>
    <cellStyle name="20% - 强调文字颜色 1 2 2 3" xfId="46"/>
    <cellStyle name="20% - 强调文字颜色 1 2 2 4" xfId="50"/>
    <cellStyle name="20% - 强调文字颜色 1 2 3" xfId="49"/>
    <cellStyle name="20% - 强调文字颜色 1 2 4" xfId="60"/>
    <cellStyle name="20% - 强调文字颜色 2 2" xfId="61"/>
    <cellStyle name="20% - 强调文字颜色 2 2 2" xfId="13"/>
    <cellStyle name="20% - 强调文字颜色 2 2 2 2" xfId="62"/>
    <cellStyle name="20% - 强调文字颜色 2 2 2 2 2" xfId="51"/>
    <cellStyle name="20% - 强调文字颜色 2 2 2 2 3" xfId="63"/>
    <cellStyle name="20% - 强调文字颜色 2 2 2 3" xfId="64"/>
    <cellStyle name="20% - 强调文字颜色 2 2 2 4" xfId="66"/>
    <cellStyle name="20% - 强调文字颜色 2 2 3" xfId="69"/>
    <cellStyle name="20% - 强调文字颜色 2 2 4" xfId="71"/>
    <cellStyle name="20% - 强调文字颜色 3 2" xfId="72"/>
    <cellStyle name="20% - 强调文字颜色 3 2 2" xfId="75"/>
    <cellStyle name="20% - 强调文字颜色 3 2 2 2" xfId="77"/>
    <cellStyle name="20% - 强调文字颜色 3 2 2 2 2" xfId="79"/>
    <cellStyle name="20% - 强调文字颜色 3 2 2 2 3" xfId="81"/>
    <cellStyle name="20% - 强调文字颜色 3 2 2 3" xfId="83"/>
    <cellStyle name="20% - 强调文字颜色 3 2 2 4" xfId="84"/>
    <cellStyle name="20% - 强调文字颜色 3 2 3" xfId="87"/>
    <cellStyle name="20% - 强调文字颜色 3 2 4" xfId="90"/>
    <cellStyle name="20% - 强调文字颜色 4 2" xfId="92"/>
    <cellStyle name="20% - 强调文字颜色 4 2 2" xfId="96"/>
    <cellStyle name="20% - 强调文字颜色 4 2 2 2" xfId="98"/>
    <cellStyle name="20% - 强调文字颜色 4 2 2 2 2" xfId="101"/>
    <cellStyle name="20% - 强调文字颜色 4 2 2 2 3" xfId="103"/>
    <cellStyle name="20% - 强调文字颜色 4 2 2 3" xfId="105"/>
    <cellStyle name="20% - 强调文字颜色 4 2 2 4" xfId="107"/>
    <cellStyle name="20% - 强调文字颜色 4 2 3" xfId="109"/>
    <cellStyle name="20% - 强调文字颜色 4 2 4" xfId="111"/>
    <cellStyle name="20% - 强调文字颜色 5 2" xfId="114"/>
    <cellStyle name="20% - 强调文字颜色 5 2 2" xfId="120"/>
    <cellStyle name="20% - 强调文字颜色 5 2 2 2" xfId="123"/>
    <cellStyle name="20% - 强调文字颜色 5 2 2 2 2" xfId="124"/>
    <cellStyle name="20% - 强调文字颜色 5 2 2 2 3" xfId="130"/>
    <cellStyle name="20% - 强调文字颜色 5 2 2 3" xfId="133"/>
    <cellStyle name="20% - 强调文字颜色 5 2 2 4" xfId="134"/>
    <cellStyle name="20% - 强调文字颜色 5 2 3" xfId="137"/>
    <cellStyle name="20% - 强调文字颜色 5 2 4" xfId="138"/>
    <cellStyle name="20% - 强调文字颜色 6 2" xfId="140"/>
    <cellStyle name="20% - 强调文字颜色 6 2 2" xfId="143"/>
    <cellStyle name="20% - 强调文字颜色 6 2 2 2" xfId="145"/>
    <cellStyle name="20% - 强调文字颜色 6 2 2 2 2" xfId="147"/>
    <cellStyle name="20% - 强调文字颜色 6 2 2 2 3" xfId="149"/>
    <cellStyle name="20% - 强调文字颜色 6 2 2 3" xfId="151"/>
    <cellStyle name="20% - 强调文字颜色 6 2 2 4" xfId="153"/>
    <cellStyle name="20% - 强调文字颜色 6 2 3" xfId="154"/>
    <cellStyle name="20% - 强调文字颜色 6 2 4" xfId="156"/>
    <cellStyle name="40% - 强调文字颜色 1 2" xfId="157"/>
    <cellStyle name="40% - 强调文字颜色 1 2 2" xfId="159"/>
    <cellStyle name="40% - 强调文字颜色 1 2 2 2" xfId="161"/>
    <cellStyle name="40% - 强调文字颜色 1 2 2 2 2" xfId="163"/>
    <cellStyle name="40% - 强调文字颜色 1 2 2 2 3" xfId="165"/>
    <cellStyle name="40% - 强调文字颜色 1 2 2 3" xfId="166"/>
    <cellStyle name="40% - 强调文字颜色 1 2 2 4" xfId="168"/>
    <cellStyle name="40% - 强调文字颜色 1 2 3" xfId="172"/>
    <cellStyle name="40% - 强调文字颜色 1 2 4" xfId="174"/>
    <cellStyle name="40% - 强调文字颜色 2 2" xfId="48"/>
    <cellStyle name="40% - 强调文字颜色 2 2 2" xfId="176"/>
    <cellStyle name="40% - 强调文字颜色 2 2 2 2" xfId="177"/>
    <cellStyle name="40% - 强调文字颜色 2 2 2 2 2" xfId="178"/>
    <cellStyle name="40% - 强调文字颜色 2 2 2 2 3" xfId="180"/>
    <cellStyle name="40% - 强调文字颜色 2 2 2 3" xfId="183"/>
    <cellStyle name="40% - 强调文字颜色 2 2 2 4" xfId="184"/>
    <cellStyle name="40% - 强调文字颜色 2 2 3" xfId="186"/>
    <cellStyle name="40% - 强调文字颜色 2 2 4" xfId="187"/>
    <cellStyle name="40% - 强调文字颜色 3 2" xfId="188"/>
    <cellStyle name="40% - 强调文字颜色 3 2 2" xfId="189"/>
    <cellStyle name="40% - 强调文字颜色 3 2 2 2" xfId="191"/>
    <cellStyle name="40% - 强调文字颜色 3 2 2 2 2" xfId="193"/>
    <cellStyle name="40% - 强调文字颜色 3 2 2 2 3" xfId="196"/>
    <cellStyle name="40% - 强调文字颜色 3 2 2 3" xfId="197"/>
    <cellStyle name="40% - 强调文字颜色 3 2 2 4" xfId="199"/>
    <cellStyle name="40% - 强调文字颜色 3 2 3" xfId="200"/>
    <cellStyle name="40% - 强调文字颜色 3 2 4" xfId="190"/>
    <cellStyle name="40% - 强调文字颜色 4 2" xfId="30"/>
    <cellStyle name="40% - 强调文字颜色 4 2 2" xfId="201"/>
    <cellStyle name="40% - 强调文字颜色 4 2 2 2" xfId="202"/>
    <cellStyle name="40% - 强调文字颜色 4 2 2 2 2" xfId="206"/>
    <cellStyle name="40% - 强调文字颜色 4 2 2 2 3" xfId="213"/>
    <cellStyle name="40% - 强调文字颜色 4 2 2 3" xfId="214"/>
    <cellStyle name="40% - 强调文字颜色 4 2 2 4" xfId="217"/>
    <cellStyle name="40% - 强调文字颜色 4 2 3" xfId="162"/>
    <cellStyle name="40% - 强调文字颜色 4 2 4" xfId="164"/>
    <cellStyle name="40% - 强调文字颜色 5 2" xfId="218"/>
    <cellStyle name="40% - 强调文字颜色 5 2 2" xfId="219"/>
    <cellStyle name="40% - 强调文字颜色 5 2 2 2" xfId="223"/>
    <cellStyle name="40% - 强调文字颜色 5 2 2 2 2" xfId="224"/>
    <cellStyle name="40% - 强调文字颜色 5 2 2 2 3" xfId="227"/>
    <cellStyle name="40% - 强调文字颜色 5 2 2 3" xfId="205"/>
    <cellStyle name="40% - 强调文字颜色 5 2 2 4" xfId="212"/>
    <cellStyle name="40% - 强调文字颜色 5 2 3" xfId="228"/>
    <cellStyle name="40% - 强调文字颜色 5 2 4" xfId="229"/>
    <cellStyle name="40% - 强调文字颜色 6 2" xfId="231"/>
    <cellStyle name="40% - 强调文字颜色 6 2 2" xfId="232"/>
    <cellStyle name="40% - 强调文字颜色 6 2 2 2" xfId="233"/>
    <cellStyle name="40% - 强调文字颜色 6 2 2 2 2" xfId="235"/>
    <cellStyle name="40% - 强调文字颜色 6 2 2 2 3" xfId="238"/>
    <cellStyle name="40% - 强调文字颜色 6 2 2 3" xfId="158"/>
    <cellStyle name="40% - 强调文字颜色 6 2 2 4" xfId="171"/>
    <cellStyle name="40% - 强调文字颜色 6 2 3" xfId="240"/>
    <cellStyle name="40% - 强调文字颜色 6 2 4" xfId="242"/>
    <cellStyle name="百分比 2" xfId="243"/>
    <cellStyle name="百分比 2 2" xfId="167"/>
    <cellStyle name="百分比 2 2 2" xfId="150"/>
    <cellStyle name="百分比 2 2 2 2" xfId="68"/>
    <cellStyle name="百分比 2 2 2 2 2" xfId="245"/>
    <cellStyle name="百分比 2 2 2 2 3" xfId="247"/>
    <cellStyle name="百分比 2 2 2 3" xfId="70"/>
    <cellStyle name="百分比 2 2 2 4" xfId="248"/>
    <cellStyle name="百分比 2 2 3" xfId="152"/>
    <cellStyle name="百分比 2 2 4" xfId="249"/>
    <cellStyle name="百分比 2 3" xfId="250"/>
    <cellStyle name="百分比 2 3 2" xfId="251"/>
    <cellStyle name="百分比 2 3 2 2" xfId="86"/>
    <cellStyle name="百分比 2 3 2 3" xfId="89"/>
    <cellStyle name="百分比 2 3 3" xfId="252"/>
    <cellStyle name="百分比 2 3 4" xfId="253"/>
    <cellStyle name="百分比 2 4" xfId="254"/>
    <cellStyle name="百分比 2 5" xfId="255"/>
    <cellStyle name="百分比 3" xfId="258"/>
    <cellStyle name="百分比 3 2" xfId="261"/>
    <cellStyle name="百分比 3 2 2" xfId="263"/>
    <cellStyle name="百分比 3 2 2 2" xfId="264"/>
    <cellStyle name="百分比 3 2 2 2 2" xfId="265"/>
    <cellStyle name="百分比 3 2 2 2 3" xfId="266"/>
    <cellStyle name="百分比 3 2 2 3" xfId="267"/>
    <cellStyle name="百分比 3 2 2 4" xfId="268"/>
    <cellStyle name="百分比 3 2 3" xfId="269"/>
    <cellStyle name="百分比 3 2 4" xfId="270"/>
    <cellStyle name="百分比 3 3" xfId="127"/>
    <cellStyle name="百分比 3 3 2" xfId="272"/>
    <cellStyle name="百分比 3 3 2 2" xfId="273"/>
    <cellStyle name="百分比 3 3 2 3" xfId="275"/>
    <cellStyle name="百分比 3 3 3" xfId="276"/>
    <cellStyle name="百分比 3 3 4" xfId="277"/>
    <cellStyle name="百分比 3 4" xfId="129"/>
    <cellStyle name="百分比 3 5" xfId="278"/>
    <cellStyle name="常规" xfId="0" builtinId="0"/>
    <cellStyle name="常规 10" xfId="279"/>
    <cellStyle name="常规 10 2" xfId="280"/>
    <cellStyle name="常规 10 2 2" xfId="282"/>
    <cellStyle name="常规 10 2 2 2" xfId="284"/>
    <cellStyle name="常规 10 2 2 3" xfId="10"/>
    <cellStyle name="常规 10 2 3" xfId="287"/>
    <cellStyle name="常规 10 2 4" xfId="289"/>
    <cellStyle name="常规 10 3" xfId="290"/>
    <cellStyle name="常规 10 4" xfId="291"/>
    <cellStyle name="常规 100" xfId="293"/>
    <cellStyle name="常规 11" xfId="297"/>
    <cellStyle name="常规 11 2" xfId="299"/>
    <cellStyle name="常规 11 2 2" xfId="300"/>
    <cellStyle name="常规 11 2 2 2" xfId="303"/>
    <cellStyle name="常规 11 2 3" xfId="304"/>
    <cellStyle name="常规 11 3" xfId="306"/>
    <cellStyle name="常规 12" xfId="309"/>
    <cellStyle name="常规 12 2" xfId="310"/>
    <cellStyle name="常规 12 2 2" xfId="16"/>
    <cellStyle name="常规 12 2 2 2" xfId="313"/>
    <cellStyle name="常规 12 2 3" xfId="9"/>
    <cellStyle name="常规 12 3" xfId="315"/>
    <cellStyle name="常规 13" xfId="316"/>
    <cellStyle name="常规 13 2" xfId="317"/>
    <cellStyle name="常规 13 2 2" xfId="318"/>
    <cellStyle name="常规 13 3" xfId="320"/>
    <cellStyle name="常规 14" xfId="321"/>
    <cellStyle name="常规 14 2" xfId="322"/>
    <cellStyle name="常规 14 2 2" xfId="323"/>
    <cellStyle name="常规 14 2 3" xfId="244"/>
    <cellStyle name="常规 14 3" xfId="324"/>
    <cellStyle name="常规 14 4" xfId="325"/>
    <cellStyle name="常规 15" xfId="221"/>
    <cellStyle name="常规 16" xfId="203"/>
    <cellStyle name="常规 17" xfId="211"/>
    <cellStyle name="常规 19" xfId="328"/>
    <cellStyle name="常规 19 2" xfId="329"/>
    <cellStyle name="常规 19 2 2" xfId="330"/>
    <cellStyle name="常规 19 2 2 2" xfId="148"/>
    <cellStyle name="常规 19 2 2 2 2" xfId="331"/>
    <cellStyle name="常规 19 2 2 2 3" xfId="333"/>
    <cellStyle name="常规 19 2 2 3" xfId="334"/>
    <cellStyle name="常规 19 2 2 4" xfId="160"/>
    <cellStyle name="常规 19 2 3" xfId="335"/>
    <cellStyle name="常规 19 2 4" xfId="337"/>
    <cellStyle name="常规 19 3" xfId="338"/>
    <cellStyle name="常规 19 3 2" xfId="339"/>
    <cellStyle name="常规 19 3 2 2" xfId="340"/>
    <cellStyle name="常规 19 3 2 3" xfId="341"/>
    <cellStyle name="常规 19 3 3" xfId="343"/>
    <cellStyle name="常规 19 3 4" xfId="95"/>
    <cellStyle name="常规 19 4" xfId="344"/>
    <cellStyle name="常规 19 5" xfId="346"/>
    <cellStyle name="常规 2" xfId="347"/>
    <cellStyle name="常规 2 10" xfId="348"/>
    <cellStyle name="常规 2 2" xfId="336"/>
    <cellStyle name="常规 2 2 2" xfId="349"/>
    <cellStyle name="常规 2 2 2 2" xfId="350"/>
    <cellStyle name="常规 2 2 2 2 2" xfId="182"/>
    <cellStyle name="常规 2 2 2 2 2 2" xfId="351"/>
    <cellStyle name="常规 2 2 2 2 2 2 2" xfId="354"/>
    <cellStyle name="常规 2 2 2 2 2 3" xfId="28"/>
    <cellStyle name="常规 2 2 2 2 3" xfId="356"/>
    <cellStyle name="常规 2 2 2 3" xfId="357"/>
    <cellStyle name="常规 2 2 2 3 2" xfId="359"/>
    <cellStyle name="常规 2 2 2 3 2 2" xfId="361"/>
    <cellStyle name="常规 2 2 2 3 3" xfId="365"/>
    <cellStyle name="常规 2 2 2 4" xfId="36"/>
    <cellStyle name="常规 2 2 3" xfId="367"/>
    <cellStyle name="常规 2 2 3 2" xfId="368"/>
    <cellStyle name="常规 2 2 3 2 2" xfId="369"/>
    <cellStyle name="常规 2 2 3 2 2 2" xfId="370"/>
    <cellStyle name="常规 2 2 3 2 2 2 2" xfId="42"/>
    <cellStyle name="常规 2 2 3 2 2 3" xfId="371"/>
    <cellStyle name="常规 2 2 3 2 3" xfId="115"/>
    <cellStyle name="常规 2 2 3 3" xfId="372"/>
    <cellStyle name="常规 2 2 3 3 2" xfId="373"/>
    <cellStyle name="常规 2 2 3 3 2 2" xfId="374"/>
    <cellStyle name="常规 2 2 3 3 3" xfId="139"/>
    <cellStyle name="常规 2 2 3 4" xfId="375"/>
    <cellStyle name="常规 2 2 4" xfId="3"/>
    <cellStyle name="常规 2 2 4 2" xfId="239"/>
    <cellStyle name="常规 2 2 4 2 2" xfId="376"/>
    <cellStyle name="常规 2 2 4 2 2 2" xfId="378"/>
    <cellStyle name="常规 2 2 4 2 3" xfId="379"/>
    <cellStyle name="常规 2 2 4 3" xfId="241"/>
    <cellStyle name="常规 2 2 5" xfId="380"/>
    <cellStyle name="常规 2 2 5 2" xfId="381"/>
    <cellStyle name="常规 2 2 5 2 2" xfId="382"/>
    <cellStyle name="常规 2 2 5 2 2 2" xfId="383"/>
    <cellStyle name="常规 2 2 5 2 3" xfId="385"/>
    <cellStyle name="常规 2 2 5 3" xfId="386"/>
    <cellStyle name="常规 2 2 6" xfId="387"/>
    <cellStyle name="常规 2 2 6 2" xfId="388"/>
    <cellStyle name="常规 2 2 6 2 2" xfId="327"/>
    <cellStyle name="常规 2 2 6 3" xfId="389"/>
    <cellStyle name="常规 2 2 7" xfId="390"/>
    <cellStyle name="常规 2 28" xfId="113"/>
    <cellStyle name="常规 2 28 2" xfId="119"/>
    <cellStyle name="常规 2 28 2 2" xfId="122"/>
    <cellStyle name="常规 2 28 2 2 2" xfId="128"/>
    <cellStyle name="常规 2 28 2 3" xfId="132"/>
    <cellStyle name="常规 2 28 3" xfId="136"/>
    <cellStyle name="常规 2 29" xfId="392"/>
    <cellStyle name="常规 2 29 2" xfId="257"/>
    <cellStyle name="常规 2 29 2 2" xfId="260"/>
    <cellStyle name="常规 2 29 2 2 2" xfId="262"/>
    <cellStyle name="常规 2 29 2 3" xfId="125"/>
    <cellStyle name="常规 2 29 3" xfId="22"/>
    <cellStyle name="常规 2 3" xfId="394"/>
    <cellStyle name="常规 2 3 2" xfId="396"/>
    <cellStyle name="常规 2 3 2 2" xfId="305"/>
    <cellStyle name="常规 2 3 2 2 2" xfId="397"/>
    <cellStyle name="常规 2 3 2 2 2 2" xfId="401"/>
    <cellStyle name="常规 2 3 2 2 2 2 2" xfId="332"/>
    <cellStyle name="常规 2 3 2 2 2 3" xfId="326"/>
    <cellStyle name="常规 2 3 2 2 3" xfId="402"/>
    <cellStyle name="常规 2 3 2 3" xfId="52"/>
    <cellStyle name="常规 2 3 2 3 2" xfId="7"/>
    <cellStyle name="常规 2 3 2 3 2 2" xfId="57"/>
    <cellStyle name="常规 2 3 2 3 3" xfId="45"/>
    <cellStyle name="常规 2 3 2 4" xfId="47"/>
    <cellStyle name="常规 2 3 3" xfId="403"/>
    <cellStyle name="常规 2 3 3 2" xfId="314"/>
    <cellStyle name="常规 2 3 3 2 2" xfId="404"/>
    <cellStyle name="常规 2 3 3 2 2 2" xfId="175"/>
    <cellStyle name="常规 2 3 3 2 3" xfId="405"/>
    <cellStyle name="常规 2 3 3 3" xfId="408"/>
    <cellStyle name="常规 2 3 4" xfId="409"/>
    <cellStyle name="常规 2 3 4 2" xfId="319"/>
    <cellStyle name="常规 2 3 4 2 2" xfId="411"/>
    <cellStyle name="常规 2 3 4 3" xfId="412"/>
    <cellStyle name="常规 2 3 5" xfId="413"/>
    <cellStyle name="常规 2 30" xfId="415"/>
    <cellStyle name="常规 2 30 2" xfId="216"/>
    <cellStyle name="常规 2 30 2 2" xfId="418"/>
    <cellStyle name="常规 2 30 2 2 2" xfId="419"/>
    <cellStyle name="常规 2 30 2 3" xfId="377"/>
    <cellStyle name="常规 2 30 3" xfId="421"/>
    <cellStyle name="常规 2 4" xfId="423"/>
    <cellStyle name="常规 2 4 2" xfId="424"/>
    <cellStyle name="常规 2 4 2 2" xfId="198"/>
    <cellStyle name="常规 2 4 2 2 2" xfId="425"/>
    <cellStyle name="常规 2 4 2 2 2 2" xfId="426"/>
    <cellStyle name="常规 2 4 2 2 3" xfId="427"/>
    <cellStyle name="常规 2 4 2 3" xfId="12"/>
    <cellStyle name="常规 2 4 3" xfId="179"/>
    <cellStyle name="常规 2 4 3 2" xfId="428"/>
    <cellStyle name="常规 2 4 3 2 2" xfId="429"/>
    <cellStyle name="常规 2 4 3 3" xfId="430"/>
    <cellStyle name="常规 2 4 4" xfId="181"/>
    <cellStyle name="常规 2 5" xfId="431"/>
    <cellStyle name="常规 2 5 2" xfId="432"/>
    <cellStyle name="常规 2 5 2 2" xfId="433"/>
    <cellStyle name="常规 2 5 2 2 2" xfId="434"/>
    <cellStyle name="常规 2 5 2 3" xfId="74"/>
    <cellStyle name="常规 2 5 2 3 2" xfId="76"/>
    <cellStyle name="常规 2 5 2 3 2 2" xfId="78"/>
    <cellStyle name="常规 2 5 2 3 3" xfId="82"/>
    <cellStyle name="常规 2 5 2 4" xfId="85"/>
    <cellStyle name="常规 2 5 3" xfId="435"/>
    <cellStyle name="常规 2 5 3 2" xfId="38"/>
    <cellStyle name="常规 2 5 4" xfId="358"/>
    <cellStyle name="常规 2 5 4 2" xfId="360"/>
    <cellStyle name="常规 2 5 4 2 2" xfId="436"/>
    <cellStyle name="常规 2 5 4 3" xfId="437"/>
    <cellStyle name="常规 2 5 5" xfId="362"/>
    <cellStyle name="常规 2 6" xfId="438"/>
    <cellStyle name="常规 2 6 2" xfId="440"/>
    <cellStyle name="常规 2 6 2 2" xfId="342"/>
    <cellStyle name="常规 2 6 2 2 2" xfId="88"/>
    <cellStyle name="常规 2 6 2 3" xfId="93"/>
    <cellStyle name="常规 2 6 3" xfId="441"/>
    <cellStyle name="常规 2 7" xfId="281"/>
    <cellStyle name="常规 2 7 2" xfId="285"/>
    <cellStyle name="常规 2 7 2 2" xfId="442"/>
    <cellStyle name="常规 2 7 2 2 2" xfId="274"/>
    <cellStyle name="常规 2 7 2 3" xfId="117"/>
    <cellStyle name="常规 2 7 3" xfId="11"/>
    <cellStyle name="常规 2 8" xfId="286"/>
    <cellStyle name="常规 2 8 2" xfId="443"/>
    <cellStyle name="常规 2 8 2 2" xfId="445"/>
    <cellStyle name="常规 2 8 2 2 2" xfId="37"/>
    <cellStyle name="常规 2 8 2 3" xfId="142"/>
    <cellStyle name="常规 2 8 3" xfId="446"/>
    <cellStyle name="常规 2 9" xfId="288"/>
    <cellStyle name="常规 2 9 2" xfId="393"/>
    <cellStyle name="常规 2 9 2 2" xfId="395"/>
    <cellStyle name="常规 2 9 3" xfId="422"/>
    <cellStyle name="常规 2_5379C2AA01F344149FF9DA706D2CAAEE_c" xfId="444"/>
    <cellStyle name="常规 3" xfId="91"/>
    <cellStyle name="常规 3 2" xfId="94"/>
    <cellStyle name="常规 3 2 2" xfId="97"/>
    <cellStyle name="常规 3 2 2 2" xfId="99"/>
    <cellStyle name="常规 3 2 2 2 2" xfId="194"/>
    <cellStyle name="常规 3 2 2 3" xfId="102"/>
    <cellStyle name="常规 3 2 2 3 2" xfId="447"/>
    <cellStyle name="常规 3 2 2 3 2 2" xfId="448"/>
    <cellStyle name="常规 3 2 2 3 3" xfId="449"/>
    <cellStyle name="常规 3 2 2 4" xfId="451"/>
    <cellStyle name="常规 3 2 3" xfId="104"/>
    <cellStyle name="常规 3 2 3 2" xfId="452"/>
    <cellStyle name="常规 3 2 4" xfId="106"/>
    <cellStyle name="常规 3 2 4 2" xfId="345"/>
    <cellStyle name="常规 3 2 4 2 2" xfId="271"/>
    <cellStyle name="常规 3 2 4 3" xfId="453"/>
    <cellStyle name="常规 3 2 5" xfId="73"/>
    <cellStyle name="常规 3 3" xfId="108"/>
    <cellStyle name="常规 3 3 2" xfId="454"/>
    <cellStyle name="常规 3 3 2 2" xfId="455"/>
    <cellStyle name="常规 3 3 2 2 2" xfId="456"/>
    <cellStyle name="常规 3 3 2 3" xfId="283"/>
    <cellStyle name="常规 3 3 3" xfId="457"/>
    <cellStyle name="常规 3 4" xfId="110"/>
    <cellStyle name="常规 3 4 2" xfId="414"/>
    <cellStyle name="常规 3 4 2 2" xfId="215"/>
    <cellStyle name="常规 3 4 2 2 2" xfId="417"/>
    <cellStyle name="常规 3 4 2 3" xfId="420"/>
    <cellStyle name="常规 3 4 3" xfId="4"/>
    <cellStyle name="常规 3 5" xfId="458"/>
    <cellStyle name="常规 3 5 2" xfId="460"/>
    <cellStyle name="常规 3 5 2 2" xfId="462"/>
    <cellStyle name="常规 3 5 3" xfId="463"/>
    <cellStyle name="常规 3 6" xfId="464"/>
    <cellStyle name="常规 4" xfId="466"/>
    <cellStyle name="常规 4 2" xfId="468"/>
    <cellStyle name="常规 4 2 2" xfId="469"/>
    <cellStyle name="常规 4 2 2 2" xfId="471"/>
    <cellStyle name="常规 4 2 2 2 2" xfId="207"/>
    <cellStyle name="常规 4 2 2 2 2 2" xfId="475"/>
    <cellStyle name="常规 4 2 2 2 3" xfId="398"/>
    <cellStyle name="常规 4 2 2 3" xfId="17"/>
    <cellStyle name="常规 4 2 3" xfId="294"/>
    <cellStyle name="常规 4 2 3 2" xfId="479"/>
    <cellStyle name="常规 4 2 3 2 2" xfId="482"/>
    <cellStyle name="常规 4 2 3 2 2 2" xfId="485"/>
    <cellStyle name="常规 4 2 3 2 3" xfId="56"/>
    <cellStyle name="常规 4 2 3 3" xfId="487"/>
    <cellStyle name="常规 4 2 4" xfId="489"/>
    <cellStyle name="常规 4 2 4 2" xfId="492"/>
    <cellStyle name="常规 4 2 4 2 2" xfId="495"/>
    <cellStyle name="常规 4 2 4 3" xfId="497"/>
    <cellStyle name="常规 4 2 5" xfId="498"/>
    <cellStyle name="常规 4 3" xfId="499"/>
    <cellStyle name="常规 4 3 2" xfId="500"/>
    <cellStyle name="常规 4 3 2 2" xfId="502"/>
    <cellStyle name="常规 4 3 2 2 2" xfId="169"/>
    <cellStyle name="常规 4 3 2 3" xfId="301"/>
    <cellStyle name="常规 4 3 3" xfId="504"/>
    <cellStyle name="常规 4 4" xfId="470"/>
    <cellStyle name="常规 4 4 2" xfId="472"/>
    <cellStyle name="常规 4 4 2 2" xfId="208"/>
    <cellStyle name="常规 4 4 3" xfId="18"/>
    <cellStyle name="常规 4 5" xfId="295"/>
    <cellStyle name="常规 4 5 2" xfId="480"/>
    <cellStyle name="常规 4 5 2 2" xfId="483"/>
    <cellStyle name="常规 4 5 3" xfId="488"/>
    <cellStyle name="常规 4 6" xfId="490"/>
    <cellStyle name="常规 5" xfId="312"/>
    <cellStyle name="常规 5 2" xfId="20"/>
    <cellStyle name="常规 5 2 2" xfId="23"/>
    <cellStyle name="常规 5 2 2 2" xfId="506"/>
    <cellStyle name="常规 5 2 2 2 2" xfId="225"/>
    <cellStyle name="常规 5 2 2 3" xfId="508"/>
    <cellStyle name="常规 5 2 2 3 2" xfId="296"/>
    <cellStyle name="常规 5 2 2 3 2 2" xfId="298"/>
    <cellStyle name="常规 5 2 2 3 3" xfId="307"/>
    <cellStyle name="常规 5 2 2 4" xfId="410"/>
    <cellStyle name="常规 5 2 3" xfId="24"/>
    <cellStyle name="常规 5 2 3 2" xfId="509"/>
    <cellStyle name="常规 5 2 4" xfId="15"/>
    <cellStyle name="常规 5 2 4 2" xfId="510"/>
    <cellStyle name="常规 5 2 4 2 2" xfId="512"/>
    <cellStyle name="常规 5 2 4 3" xfId="513"/>
    <cellStyle name="常规 5 2 5" xfId="6"/>
    <cellStyle name="常规 5 3" xfId="514"/>
    <cellStyle name="常规 5 3 2" xfId="515"/>
    <cellStyle name="常规 5 3 2 2" xfId="465"/>
    <cellStyle name="常规 5 3 2 2 2" xfId="467"/>
    <cellStyle name="常规 5 3 2 3" xfId="311"/>
    <cellStyle name="常规 5 3 3" xfId="516"/>
    <cellStyle name="常规 5 4" xfId="501"/>
    <cellStyle name="常规 5 4 2" xfId="503"/>
    <cellStyle name="常规 5 4 2 2" xfId="170"/>
    <cellStyle name="常规 5 4 2 2 2" xfId="517"/>
    <cellStyle name="常规 5 4 2 3" xfId="173"/>
    <cellStyle name="常规 5 4 3" xfId="302"/>
    <cellStyle name="常规 5 5" xfId="505"/>
    <cellStyle name="常规 5 5 2" xfId="518"/>
    <cellStyle name="常规 5 5 2 2" xfId="185"/>
    <cellStyle name="常规 5 5 3" xfId="519"/>
    <cellStyle name="常规 5 6" xfId="234"/>
    <cellStyle name="常规 6" xfId="14"/>
    <cellStyle name="常规 6 2" xfId="520"/>
    <cellStyle name="常规 6 2 2" xfId="523"/>
    <cellStyle name="常规 6 2 2 2" xfId="525"/>
    <cellStyle name="常规 6 2 2 2 2" xfId="236"/>
    <cellStyle name="常规 6 2 2 3" xfId="527"/>
    <cellStyle name="常规 6 2 3" xfId="33"/>
    <cellStyle name="常规 6 3" xfId="529"/>
    <cellStyle name="常规 6 3 2" xfId="531"/>
    <cellStyle name="常规 6 3 2 2" xfId="25"/>
    <cellStyle name="常规 6 3 2 2 2" xfId="533"/>
    <cellStyle name="常规 6 3 2 3" xfId="39"/>
    <cellStyle name="常规 6 3 3" xfId="535"/>
    <cellStyle name="常规 6 4" xfId="473"/>
    <cellStyle name="常规 6 4 2" xfId="209"/>
    <cellStyle name="常规 6 4 2 2" xfId="476"/>
    <cellStyle name="常规 6 4 3" xfId="399"/>
    <cellStyle name="常规 6 5" xfId="19"/>
    <cellStyle name="常规 67" xfId="537"/>
    <cellStyle name="常规 67 2" xfId="246"/>
    <cellStyle name="常规 67 2 2" xfId="538"/>
    <cellStyle name="常规 67 2 2 2" xfId="539"/>
    <cellStyle name="常规 67 2 3" xfId="540"/>
    <cellStyle name="常规 67 3" xfId="541"/>
    <cellStyle name="常规 69" xfId="543"/>
    <cellStyle name="常规 69 2" xfId="545"/>
    <cellStyle name="常规 69 2 2" xfId="547"/>
    <cellStyle name="常规 69 2 2 2" xfId="407"/>
    <cellStyle name="常规 69 2 3" xfId="549"/>
    <cellStyle name="常规 69 3" xfId="552"/>
    <cellStyle name="常规 7" xfId="553"/>
    <cellStyle name="常规 7 2" xfId="554"/>
    <cellStyle name="常规 7 2 2" xfId="555"/>
    <cellStyle name="常规 7 2 2 2" xfId="450"/>
    <cellStyle name="常规 7 2 2 2 2" xfId="44"/>
    <cellStyle name="常规 7 2 2 2 2 2" xfId="556"/>
    <cellStyle name="常规 7 2 2 2 2 3" xfId="557"/>
    <cellStyle name="常规 7 2 2 2 3" xfId="558"/>
    <cellStyle name="常规 7 2 2 2 4" xfId="559"/>
    <cellStyle name="常规 7 2 2 3" xfId="560"/>
    <cellStyle name="常规 7 2 2 4" xfId="561"/>
    <cellStyle name="常规 7 2 3" xfId="562"/>
    <cellStyle name="常规 7 2 3 2" xfId="563"/>
    <cellStyle name="常规 7 2 3 2 2" xfId="564"/>
    <cellStyle name="常规 7 2 3 2 3" xfId="100"/>
    <cellStyle name="常规 7 2 3 3" xfId="565"/>
    <cellStyle name="常规 7 2 3 4" xfId="566"/>
    <cellStyle name="常规 7 2 4" xfId="567"/>
    <cellStyle name="常规 7 2 5" xfId="568"/>
    <cellStyle name="常规 7 3" xfId="5"/>
    <cellStyle name="常规 7 3 2" xfId="363"/>
    <cellStyle name="常规 7 3 2 2" xfId="569"/>
    <cellStyle name="常规 7 3 2 2 2" xfId="571"/>
    <cellStyle name="常规 7 3 2 2 3" xfId="573"/>
    <cellStyle name="常规 7 3 2 3" xfId="575"/>
    <cellStyle name="常规 7 3 2 4" xfId="577"/>
    <cellStyle name="常规 7 3 3" xfId="579"/>
    <cellStyle name="常规 7 3 4" xfId="581"/>
    <cellStyle name="常规 7 4" xfId="478"/>
    <cellStyle name="常规 7 4 2" xfId="481"/>
    <cellStyle name="常规 7 4 2 2" xfId="484"/>
    <cellStyle name="常规 7 4 2 3" xfId="522"/>
    <cellStyle name="常规 7 4 3" xfId="54"/>
    <cellStyle name="常规 7 4 4" xfId="58"/>
    <cellStyle name="常规 7 5" xfId="486"/>
    <cellStyle name="常规 7 6" xfId="582"/>
    <cellStyle name="常规 70" xfId="583"/>
    <cellStyle name="常规 70 2" xfId="584"/>
    <cellStyle name="常规 70 2 2" xfId="308"/>
    <cellStyle name="常规 70 2 2 2" xfId="585"/>
    <cellStyle name="常规 70 2 3" xfId="586"/>
    <cellStyle name="常规 70 3" xfId="587"/>
    <cellStyle name="常规 71" xfId="588"/>
    <cellStyle name="常规 71 2" xfId="65"/>
    <cellStyle name="常规 71 2 2" xfId="589"/>
    <cellStyle name="常规 71 2 2 2" xfId="590"/>
    <cellStyle name="常规 71 2 3" xfId="591"/>
    <cellStyle name="常规 71 3" xfId="67"/>
    <cellStyle name="常规 73" xfId="592"/>
    <cellStyle name="常规 73 2" xfId="593"/>
    <cellStyle name="常规 73 2 2" xfId="594"/>
    <cellStyle name="常规 73 2 2 2" xfId="116"/>
    <cellStyle name="常规 73 2 3" xfId="595"/>
    <cellStyle name="常规 73 3" xfId="596"/>
    <cellStyle name="常规 74" xfId="542"/>
    <cellStyle name="常规 74 2" xfId="544"/>
    <cellStyle name="常规 74 2 2" xfId="546"/>
    <cellStyle name="常规 74 2 2 2" xfId="406"/>
    <cellStyle name="常规 74 2 3" xfId="548"/>
    <cellStyle name="常规 74 3" xfId="551"/>
    <cellStyle name="常规 75" xfId="597"/>
    <cellStyle name="常规 75 2" xfId="230"/>
    <cellStyle name="常规 75 2 2" xfId="598"/>
    <cellStyle name="常规 75 2 2 2" xfId="599"/>
    <cellStyle name="常规 75 2 3" xfId="600"/>
    <cellStyle name="常规 75 3" xfId="601"/>
    <cellStyle name="常规 77" xfId="192"/>
    <cellStyle name="常规 77 2" xfId="602"/>
    <cellStyle name="常规 77 2 2" xfId="603"/>
    <cellStyle name="常规 77 2 2 2" xfId="459"/>
    <cellStyle name="常规 77 2 3" xfId="43"/>
    <cellStyle name="常规 77 3" xfId="604"/>
    <cellStyle name="常规 79" xfId="352"/>
    <cellStyle name="常规 79 2" xfId="355"/>
    <cellStyle name="常规 79 2 2" xfId="605"/>
    <cellStyle name="常规 79 2 2 2" xfId="606"/>
    <cellStyle name="常规 79 2 3" xfId="607"/>
    <cellStyle name="常规 79 3" xfId="608"/>
    <cellStyle name="常规 8" xfId="609"/>
    <cellStyle name="常规 8 2" xfId="35"/>
    <cellStyle name="常规 8 2 2" xfId="112"/>
    <cellStyle name="常规 8 2 2 2" xfId="118"/>
    <cellStyle name="常规 8 2 2 2 2" xfId="121"/>
    <cellStyle name="常规 8 2 2 2 2 2" xfId="126"/>
    <cellStyle name="常规 8 2 2 2 3" xfId="131"/>
    <cellStyle name="常规 8 2 2 3" xfId="135"/>
    <cellStyle name="常规 8 2 3" xfId="391"/>
    <cellStyle name="常规 8 2 3 2" xfId="256"/>
    <cellStyle name="常规 8 2 3 2 2" xfId="259"/>
    <cellStyle name="常规 8 2 3 3" xfId="21"/>
    <cellStyle name="常规 8 2 4" xfId="610"/>
    <cellStyle name="常规 8 3" xfId="31"/>
    <cellStyle name="常规 8 3 2" xfId="141"/>
    <cellStyle name="常规 8 3 2 2" xfId="144"/>
    <cellStyle name="常规 8 3 2 2 2" xfId="146"/>
    <cellStyle name="常规 8 3 2 3" xfId="155"/>
    <cellStyle name="常规 8 3 3" xfId="611"/>
    <cellStyle name="常规 8 4" xfId="491"/>
    <cellStyle name="常规 8 4 2" xfId="494"/>
    <cellStyle name="常规 8 4 2 2" xfId="612"/>
    <cellStyle name="常规 8 4 3" xfId="613"/>
    <cellStyle name="常规 8 5" xfId="496"/>
    <cellStyle name="常规 83" xfId="195"/>
    <cellStyle name="常规 9" xfId="614"/>
    <cellStyle name="常规 9 2" xfId="615"/>
    <cellStyle name="常规 9 2 2" xfId="616"/>
    <cellStyle name="常规 9 2 2 2" xfId="617"/>
    <cellStyle name="常规 9 2 2 2 2" xfId="292"/>
    <cellStyle name="常规 9 2 2 3" xfId="2"/>
    <cellStyle name="常规 9 2 3" xfId="618"/>
    <cellStyle name="常规 9 3" xfId="619"/>
    <cellStyle name="常规 9 3 2" xfId="620"/>
    <cellStyle name="常规 9 3 2 2" xfId="439"/>
    <cellStyle name="常规 9 3 3" xfId="384"/>
    <cellStyle name="常规 9 4" xfId="621"/>
    <cellStyle name="常规 90" xfId="29"/>
    <cellStyle name="常规 96" xfId="507"/>
    <cellStyle name="千位分隔 19" xfId="622"/>
    <cellStyle name="千位分隔 19 2" xfId="222"/>
    <cellStyle name="千位分隔 19 2 2" xfId="623"/>
    <cellStyle name="千位分隔 19 2 2 2" xfId="624"/>
    <cellStyle name="千位分隔 19 2 3" xfId="226"/>
    <cellStyle name="千位分隔 19 3" xfId="204"/>
    <cellStyle name="千位分隔 2" xfId="364"/>
    <cellStyle name="千位分隔 2 2" xfId="570"/>
    <cellStyle name="千位分隔 2 2 2" xfId="572"/>
    <cellStyle name="千位分隔 2 2 2 2" xfId="625"/>
    <cellStyle name="千位分隔 2 2 2 2 2" xfId="550"/>
    <cellStyle name="千位分隔 2 2 2 2 3" xfId="626"/>
    <cellStyle name="千位分隔 2 2 2 3" xfId="627"/>
    <cellStyle name="千位分隔 2 2 2 4" xfId="628"/>
    <cellStyle name="千位分隔 2 2 3" xfId="574"/>
    <cellStyle name="千位分隔 2 2 4" xfId="629"/>
    <cellStyle name="千位分隔 2 3" xfId="576"/>
    <cellStyle name="千位分隔 2 3 2" xfId="630"/>
    <cellStyle name="千位分隔 2 3 2 2" xfId="32"/>
    <cellStyle name="千位分隔 2 3 2 3" xfId="493"/>
    <cellStyle name="千位分隔 2 3 3" xfId="631"/>
    <cellStyle name="千位分隔 2 3 4" xfId="632"/>
    <cellStyle name="千位分隔 2 4" xfId="578"/>
    <cellStyle name="千位分隔 2 5" xfId="416"/>
    <cellStyle name="千位分隔 3" xfId="580"/>
    <cellStyle name="千位分隔 3 2" xfId="633"/>
    <cellStyle name="千位分隔 3 2 2" xfId="634"/>
    <cellStyle name="千位分隔 3 2 2 2" xfId="635"/>
    <cellStyle name="千位分隔 3 2 2 2 2" xfId="27"/>
    <cellStyle name="千位分隔 3 2 2 2 3" xfId="41"/>
    <cellStyle name="千位分隔 3 2 2 3" xfId="636"/>
    <cellStyle name="千位分隔 3 2 2 4" xfId="637"/>
    <cellStyle name="千位分隔 3 2 3" xfId="638"/>
    <cellStyle name="千位分隔 3 2 4" xfId="639"/>
    <cellStyle name="千位分隔 3 3" xfId="640"/>
    <cellStyle name="千位分隔 3 3 2" xfId="641"/>
    <cellStyle name="千位分隔 3 3 2 2" xfId="366"/>
    <cellStyle name="千位分隔 3 3 2 3" xfId="511"/>
    <cellStyle name="千位分隔 3 3 3" xfId="642"/>
    <cellStyle name="千位分隔 3 3 4" xfId="643"/>
    <cellStyle name="千位分隔 3 4" xfId="644"/>
    <cellStyle name="千位分隔 3 5" xfId="461"/>
    <cellStyle name="注释 2" xfId="521"/>
    <cellStyle name="注释 2 2" xfId="524"/>
    <cellStyle name="注释 2 2 2" xfId="526"/>
    <cellStyle name="注释 2 2 2 2" xfId="237"/>
    <cellStyle name="注释 2 2 2 2 2" xfId="645"/>
    <cellStyle name="注释 2 2 2 2 3" xfId="646"/>
    <cellStyle name="注释 2 2 2 3" xfId="647"/>
    <cellStyle name="注释 2 2 2 4" xfId="648"/>
    <cellStyle name="注释 2 2 3" xfId="528"/>
    <cellStyle name="注释 2 2 4" xfId="353"/>
    <cellStyle name="注释 2 3" xfId="34"/>
    <cellStyle name="注释 2 3 2" xfId="649"/>
    <cellStyle name="注释 2 3 2 2" xfId="650"/>
    <cellStyle name="注释 2 3 2 3" xfId="80"/>
    <cellStyle name="注释 2 3 3" xfId="651"/>
    <cellStyle name="注释 2 3 4" xfId="652"/>
    <cellStyle name="注释 2 4" xfId="653"/>
    <cellStyle name="注释 2 5" xfId="654"/>
    <cellStyle name="注释 3" xfId="530"/>
    <cellStyle name="注释 3 2" xfId="532"/>
    <cellStyle name="注释 3 2 2" xfId="26"/>
    <cellStyle name="注释 3 2 2 2" xfId="534"/>
    <cellStyle name="注释 3 2 2 3" xfId="220"/>
    <cellStyle name="注释 3 2 3" xfId="40"/>
    <cellStyle name="注释 3 2 4" xfId="655"/>
    <cellStyle name="注释 3 3" xfId="536"/>
    <cellStyle name="注释 3 4" xfId="656"/>
    <cellStyle name="注释 4" xfId="474"/>
    <cellStyle name="注释 4 2" xfId="210"/>
    <cellStyle name="注释 4 2 2" xfId="477"/>
    <cellStyle name="注释 4 2 2 2" xfId="657"/>
    <cellStyle name="注释 4 2 3" xfId="658"/>
    <cellStyle name="注释 4 3" xfId="4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4"/>
  <sheetViews>
    <sheetView tabSelected="1" workbookViewId="0">
      <pane xSplit="4" ySplit="6" topLeftCell="E10" activePane="bottomRight" state="frozen"/>
      <selection pane="topRight" activeCell="E1" sqref="E1"/>
      <selection pane="bottomLeft" activeCell="A7" sqref="A7"/>
      <selection pane="bottomRight" activeCell="E7" sqref="E7:J7"/>
    </sheetView>
  </sheetViews>
  <sheetFormatPr defaultColWidth="9.140625" defaultRowHeight="11.25"/>
  <cols>
    <col min="1" max="1" width="3.85546875" style="5" customWidth="1"/>
    <col min="2" max="2" width="11.140625" style="5" customWidth="1"/>
    <col min="3" max="3" width="13.7109375" style="4" customWidth="1"/>
    <col min="4" max="4" width="11.85546875" style="5" customWidth="1"/>
    <col min="5" max="5" width="12.28515625" style="5" customWidth="1"/>
    <col min="6" max="6" width="9.85546875" style="5" customWidth="1"/>
    <col min="7" max="7" width="12.5703125" style="5" customWidth="1"/>
    <col min="8" max="8" width="10.28515625" style="5" customWidth="1"/>
    <col min="9" max="9" width="12.7109375" style="5" customWidth="1"/>
    <col min="10" max="10" width="12.140625" style="5" customWidth="1"/>
    <col min="11" max="11" width="13.7109375" style="5" customWidth="1"/>
    <col min="12" max="12" width="13.42578125" style="5" customWidth="1"/>
    <col min="13" max="13" width="12.5703125" style="5" customWidth="1"/>
    <col min="14" max="14" width="11.85546875" style="5" customWidth="1"/>
    <col min="15" max="15" width="11.28515625" style="5" customWidth="1"/>
    <col min="16" max="17" width="12.85546875" style="5" customWidth="1"/>
    <col min="18" max="18" width="11.5703125" style="5" customWidth="1"/>
    <col min="19" max="19" width="8.5703125" style="5" customWidth="1"/>
    <col min="20" max="20" width="11" style="5" customWidth="1"/>
    <col min="21" max="21" width="10.5703125" style="5" customWidth="1"/>
    <col min="22" max="22" width="11.7109375" style="5" customWidth="1"/>
    <col min="23" max="23" width="11.140625" style="5" customWidth="1"/>
    <col min="24" max="24" width="9.5703125" style="5" customWidth="1"/>
    <col min="25" max="25" width="10.28515625" style="5" customWidth="1"/>
    <col min="26" max="26" width="10.7109375" style="5" customWidth="1"/>
    <col min="27" max="27" width="6.85546875" style="5" customWidth="1"/>
    <col min="28" max="28" width="8.7109375" style="34" customWidth="1"/>
    <col min="29" max="29" width="7.5703125" style="5" customWidth="1"/>
    <col min="30" max="30" width="8.28515625" style="5" customWidth="1"/>
    <col min="31" max="31" width="7.28515625" style="5" customWidth="1"/>
    <col min="32" max="32" width="9" style="5" customWidth="1"/>
    <col min="33" max="33" width="8" style="5" customWidth="1"/>
    <col min="34" max="34" width="5.7109375" style="5" customWidth="1"/>
    <col min="35" max="16384" width="9.140625" style="5"/>
  </cols>
  <sheetData>
    <row r="1" spans="1:34" s="1" customFormat="1" ht="20.100000000000001" customHeight="1">
      <c r="A1" s="73" t="s">
        <v>0</v>
      </c>
      <c r="B1" s="73"/>
      <c r="C1" s="6"/>
      <c r="AB1" s="32"/>
    </row>
    <row r="2" spans="1:34" s="2" customFormat="1" ht="35.25" customHeight="1">
      <c r="A2" s="74" t="s">
        <v>67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</row>
    <row r="3" spans="1:34" s="2" customFormat="1" ht="15.75" customHeight="1">
      <c r="A3" s="7"/>
      <c r="B3" s="7"/>
      <c r="C3" s="4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54" t="s">
        <v>66</v>
      </c>
      <c r="AG3" s="54"/>
      <c r="AH3" s="54"/>
    </row>
    <row r="4" spans="1:34" s="2" customFormat="1" ht="20.65" customHeight="1">
      <c r="A4" s="58" t="s">
        <v>1</v>
      </c>
      <c r="B4" s="58" t="s">
        <v>2</v>
      </c>
      <c r="C4" s="60" t="s">
        <v>3</v>
      </c>
      <c r="D4" s="56" t="s">
        <v>4</v>
      </c>
      <c r="E4" s="56"/>
      <c r="F4" s="56"/>
      <c r="G4" s="56"/>
      <c r="H4" s="56"/>
      <c r="I4" s="56"/>
      <c r="J4" s="56"/>
      <c r="K4" s="76" t="s">
        <v>5</v>
      </c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8"/>
      <c r="AB4" s="58" t="s">
        <v>6</v>
      </c>
      <c r="AC4" s="58"/>
      <c r="AD4" s="58"/>
      <c r="AE4" s="58"/>
      <c r="AF4" s="58"/>
      <c r="AG4" s="58"/>
      <c r="AH4" s="58"/>
    </row>
    <row r="5" spans="1:34" s="2" customFormat="1" ht="27" customHeight="1">
      <c r="A5" s="58"/>
      <c r="B5" s="58"/>
      <c r="C5" s="61"/>
      <c r="D5" s="56" t="s">
        <v>7</v>
      </c>
      <c r="E5" s="56" t="s">
        <v>8</v>
      </c>
      <c r="F5" s="56" t="s">
        <v>9</v>
      </c>
      <c r="G5" s="72" t="s">
        <v>10</v>
      </c>
      <c r="H5" s="72" t="s">
        <v>11</v>
      </c>
      <c r="I5" s="56" t="s">
        <v>12</v>
      </c>
      <c r="J5" s="55" t="s">
        <v>60</v>
      </c>
      <c r="K5" s="56" t="s">
        <v>7</v>
      </c>
      <c r="L5" s="56" t="s">
        <v>13</v>
      </c>
      <c r="M5" s="56"/>
      <c r="N5" s="56"/>
      <c r="O5" s="56"/>
      <c r="P5" s="56"/>
      <c r="Q5" s="56"/>
      <c r="R5" s="56" t="s">
        <v>14</v>
      </c>
      <c r="S5" s="56"/>
      <c r="T5" s="56"/>
      <c r="U5" s="56" t="s">
        <v>15</v>
      </c>
      <c r="V5" s="56" t="s">
        <v>16</v>
      </c>
      <c r="W5" s="56"/>
      <c r="X5" s="56"/>
      <c r="Y5" s="56"/>
      <c r="Z5" s="56"/>
      <c r="AA5" s="56"/>
      <c r="AB5" s="57" t="s">
        <v>63</v>
      </c>
      <c r="AC5" s="58" t="s">
        <v>17</v>
      </c>
      <c r="AD5" s="58" t="s">
        <v>18</v>
      </c>
      <c r="AE5" s="58"/>
      <c r="AF5" s="58"/>
      <c r="AG5" s="58"/>
      <c r="AH5" s="48" t="s">
        <v>19</v>
      </c>
    </row>
    <row r="6" spans="1:34" s="2" customFormat="1" ht="94.5" customHeight="1">
      <c r="A6" s="58"/>
      <c r="B6" s="58"/>
      <c r="C6" s="62"/>
      <c r="D6" s="56"/>
      <c r="E6" s="56"/>
      <c r="F6" s="56"/>
      <c r="G6" s="72"/>
      <c r="H6" s="72"/>
      <c r="I6" s="56"/>
      <c r="J6" s="55"/>
      <c r="K6" s="56"/>
      <c r="L6" s="9" t="s">
        <v>20</v>
      </c>
      <c r="M6" s="10" t="s">
        <v>21</v>
      </c>
      <c r="N6" s="27" t="s">
        <v>61</v>
      </c>
      <c r="O6" s="9" t="s">
        <v>22</v>
      </c>
      <c r="P6" s="29" t="s">
        <v>62</v>
      </c>
      <c r="Q6" s="9" t="s">
        <v>23</v>
      </c>
      <c r="R6" s="9" t="s">
        <v>20</v>
      </c>
      <c r="S6" s="9" t="s">
        <v>24</v>
      </c>
      <c r="T6" s="9" t="s">
        <v>25</v>
      </c>
      <c r="U6" s="56"/>
      <c r="V6" s="9" t="s">
        <v>20</v>
      </c>
      <c r="W6" s="9" t="s">
        <v>26</v>
      </c>
      <c r="X6" s="9" t="s">
        <v>27</v>
      </c>
      <c r="Y6" s="9" t="s">
        <v>28</v>
      </c>
      <c r="Z6" s="9" t="s">
        <v>29</v>
      </c>
      <c r="AA6" s="9" t="s">
        <v>30</v>
      </c>
      <c r="AB6" s="57"/>
      <c r="AC6" s="58"/>
      <c r="AD6" s="8" t="s">
        <v>20</v>
      </c>
      <c r="AE6" s="8" t="s">
        <v>31</v>
      </c>
      <c r="AF6" s="8" t="s">
        <v>32</v>
      </c>
      <c r="AG6" s="8" t="s">
        <v>33</v>
      </c>
      <c r="AH6" s="49"/>
    </row>
    <row r="7" spans="1:34" s="3" customFormat="1" ht="30.75" customHeight="1">
      <c r="A7" s="59" t="s">
        <v>34</v>
      </c>
      <c r="B7" s="59"/>
      <c r="C7" s="59"/>
      <c r="D7" s="11"/>
      <c r="E7" s="63" t="s">
        <v>35</v>
      </c>
      <c r="F7" s="64"/>
      <c r="G7" s="64"/>
      <c r="H7" s="64"/>
      <c r="I7" s="64"/>
      <c r="J7" s="65"/>
      <c r="K7" s="13"/>
      <c r="L7" s="19"/>
      <c r="M7" s="69" t="s">
        <v>36</v>
      </c>
      <c r="N7" s="70"/>
      <c r="O7" s="70"/>
      <c r="P7" s="70"/>
      <c r="Q7" s="71"/>
      <c r="R7" s="22"/>
      <c r="S7" s="63" t="s">
        <v>36</v>
      </c>
      <c r="T7" s="64"/>
      <c r="U7" s="65"/>
      <c r="V7" s="23"/>
      <c r="W7" s="63" t="s">
        <v>36</v>
      </c>
      <c r="X7" s="64"/>
      <c r="Y7" s="64"/>
      <c r="Z7" s="65"/>
      <c r="AA7" s="13"/>
      <c r="AB7" s="28"/>
      <c r="AC7" s="66" t="s">
        <v>36</v>
      </c>
      <c r="AD7" s="67"/>
      <c r="AE7" s="67"/>
      <c r="AF7" s="67"/>
      <c r="AG7" s="68"/>
      <c r="AH7" s="13"/>
    </row>
    <row r="8" spans="1:34" s="3" customFormat="1" ht="63.75" customHeight="1">
      <c r="A8" s="59" t="s">
        <v>37</v>
      </c>
      <c r="B8" s="59"/>
      <c r="C8" s="59"/>
      <c r="D8" s="11"/>
      <c r="E8" s="63" t="s">
        <v>38</v>
      </c>
      <c r="F8" s="64"/>
      <c r="G8" s="64"/>
      <c r="H8" s="64"/>
      <c r="I8" s="64"/>
      <c r="J8" s="65"/>
      <c r="K8" s="13"/>
      <c r="L8" s="19"/>
      <c r="M8" s="19" t="s">
        <v>39</v>
      </c>
      <c r="N8" s="63" t="s">
        <v>40</v>
      </c>
      <c r="O8" s="64"/>
      <c r="P8" s="65"/>
      <c r="Q8" s="19" t="s">
        <v>41</v>
      </c>
      <c r="R8" s="22"/>
      <c r="S8" s="13" t="s">
        <v>42</v>
      </c>
      <c r="T8" s="13"/>
      <c r="U8" s="13" t="s">
        <v>43</v>
      </c>
      <c r="V8" s="23"/>
      <c r="W8" s="63" t="s">
        <v>40</v>
      </c>
      <c r="X8" s="65"/>
      <c r="Y8" s="13" t="s">
        <v>44</v>
      </c>
      <c r="Z8" s="13" t="s">
        <v>40</v>
      </c>
      <c r="AA8" s="13" t="s">
        <v>45</v>
      </c>
      <c r="AB8" s="28"/>
      <c r="AC8" s="66" t="s">
        <v>40</v>
      </c>
      <c r="AD8" s="67"/>
      <c r="AE8" s="67"/>
      <c r="AF8" s="67"/>
      <c r="AG8" s="68"/>
      <c r="AH8" s="13"/>
    </row>
    <row r="9" spans="1:34" s="3" customFormat="1" ht="19.5" customHeight="1">
      <c r="A9" s="59" t="s">
        <v>46</v>
      </c>
      <c r="B9" s="59"/>
      <c r="C9" s="59"/>
      <c r="D9" s="11"/>
      <c r="E9" s="13"/>
      <c r="F9" s="13"/>
      <c r="G9" s="13"/>
      <c r="H9" s="13"/>
      <c r="I9" s="13"/>
      <c r="J9" s="16"/>
      <c r="K9" s="13"/>
      <c r="L9" s="19"/>
      <c r="M9" s="13"/>
      <c r="N9" s="19"/>
      <c r="O9" s="13"/>
      <c r="P9" s="12"/>
      <c r="Q9" s="13"/>
      <c r="R9" s="22"/>
      <c r="S9" s="13"/>
      <c r="T9" s="13"/>
      <c r="U9" s="13"/>
      <c r="V9" s="23"/>
      <c r="W9" s="13"/>
      <c r="X9" s="13"/>
      <c r="Y9" s="13"/>
      <c r="Z9" s="13"/>
      <c r="AA9" s="13"/>
      <c r="AB9" s="28"/>
      <c r="AC9" s="25"/>
      <c r="AD9" s="25"/>
      <c r="AE9" s="25"/>
      <c r="AF9" s="25"/>
      <c r="AG9" s="25"/>
      <c r="AH9" s="13"/>
    </row>
    <row r="10" spans="1:34" s="3" customFormat="1" ht="19.5" customHeight="1">
      <c r="A10" s="59" t="s">
        <v>47</v>
      </c>
      <c r="B10" s="59"/>
      <c r="C10" s="59"/>
      <c r="D10" s="11"/>
      <c r="E10" s="13"/>
      <c r="F10" s="13"/>
      <c r="G10" s="13"/>
      <c r="H10" s="13"/>
      <c r="I10" s="13"/>
      <c r="J10" s="13"/>
      <c r="K10" s="13"/>
      <c r="L10" s="19"/>
      <c r="M10" s="19"/>
      <c r="N10" s="13"/>
      <c r="O10" s="13"/>
      <c r="P10" s="19"/>
      <c r="Q10" s="19"/>
      <c r="R10" s="13"/>
      <c r="S10" s="13"/>
      <c r="T10" s="13"/>
      <c r="U10" s="13"/>
      <c r="V10" s="23"/>
      <c r="W10" s="13"/>
      <c r="X10" s="13"/>
      <c r="Y10" s="13"/>
      <c r="Z10" s="13"/>
      <c r="AA10" s="13"/>
      <c r="AB10" s="28"/>
      <c r="AC10" s="13"/>
      <c r="AD10" s="13"/>
      <c r="AE10" s="13"/>
      <c r="AF10" s="13"/>
      <c r="AG10" s="13"/>
      <c r="AH10" s="13"/>
    </row>
    <row r="11" spans="1:34" s="34" customFormat="1" ht="39.75" customHeight="1">
      <c r="A11" s="50" t="s">
        <v>64</v>
      </c>
      <c r="B11" s="51"/>
      <c r="C11" s="33">
        <f>D11+K11+AB11</f>
        <v>94837.03</v>
      </c>
      <c r="D11" s="33">
        <f>SUM(E11:J11)</f>
        <v>30794.850000000002</v>
      </c>
      <c r="E11" s="33">
        <f t="shared" ref="E11:I11" si="0">E12+E13</f>
        <v>13698.89</v>
      </c>
      <c r="F11" s="33">
        <f t="shared" si="0"/>
        <v>208.76000000000002</v>
      </c>
      <c r="G11" s="33">
        <f t="shared" si="0"/>
        <v>7704</v>
      </c>
      <c r="H11" s="33">
        <f t="shared" si="0"/>
        <v>525.20000000000005</v>
      </c>
      <c r="I11" s="33">
        <f t="shared" si="0"/>
        <v>2458</v>
      </c>
      <c r="J11" s="30">
        <v>6200</v>
      </c>
      <c r="K11" s="33">
        <f>L11+R11+U11+V11</f>
        <v>63990.739999999991</v>
      </c>
      <c r="L11" s="31">
        <f t="shared" ref="L11:L24" si="1">SUM(M11:Q11)</f>
        <v>58023.789999999994</v>
      </c>
      <c r="M11" s="31">
        <f t="shared" ref="M11:S11" si="2">M12+M13</f>
        <v>11914.5</v>
      </c>
      <c r="N11" s="46">
        <v>7085.5</v>
      </c>
      <c r="O11" s="31">
        <f t="shared" si="2"/>
        <v>471.67</v>
      </c>
      <c r="P11" s="30">
        <v>16000.2</v>
      </c>
      <c r="Q11" s="31">
        <f t="shared" si="2"/>
        <v>22551.919999999995</v>
      </c>
      <c r="R11" s="31">
        <f t="shared" ref="R11:T11" si="3">R12+R13</f>
        <v>3750</v>
      </c>
      <c r="S11" s="31">
        <f t="shared" si="2"/>
        <v>0</v>
      </c>
      <c r="T11" s="31">
        <f t="shared" si="3"/>
        <v>3750</v>
      </c>
      <c r="U11" s="31">
        <f t="shared" ref="U11" si="4">U12+U13</f>
        <v>671.95</v>
      </c>
      <c r="V11" s="31">
        <f t="shared" ref="V11:W11" si="5">V12+V13</f>
        <v>1545</v>
      </c>
      <c r="W11" s="31">
        <f t="shared" si="5"/>
        <v>1000</v>
      </c>
      <c r="X11" s="31">
        <f t="shared" ref="X11" si="6">X12+X13</f>
        <v>275</v>
      </c>
      <c r="Y11" s="31">
        <f t="shared" ref="Y11" si="7">Y12+Y13</f>
        <v>140</v>
      </c>
      <c r="Z11" s="31">
        <f t="shared" ref="Z11" si="8">Z12+Z13</f>
        <v>130</v>
      </c>
      <c r="AA11" s="31">
        <f t="shared" ref="AA11" si="9">AA12+AA13</f>
        <v>0</v>
      </c>
      <c r="AB11" s="33">
        <f t="shared" ref="AB11:AB24" si="10">SUM(AC11:AD11)</f>
        <v>51.44</v>
      </c>
      <c r="AC11" s="31">
        <f t="shared" ref="AC11" si="11">AC12+AC13</f>
        <v>0</v>
      </c>
      <c r="AD11" s="42">
        <f t="shared" ref="AD11:AD18" si="12">SUM(AE11:AG11)</f>
        <v>51.44</v>
      </c>
      <c r="AE11" s="31">
        <f t="shared" ref="AE11" si="13">AE12+AE13</f>
        <v>0</v>
      </c>
      <c r="AF11" s="31">
        <f t="shared" ref="AF11" si="14">AF12+AF13</f>
        <v>41.36</v>
      </c>
      <c r="AG11" s="31">
        <f t="shared" ref="AG11" si="15">AG12+AG13</f>
        <v>10.08</v>
      </c>
      <c r="AH11" s="44"/>
    </row>
    <row r="12" spans="1:34" s="41" customFormat="1" ht="35.25" customHeight="1">
      <c r="A12" s="45">
        <v>0</v>
      </c>
      <c r="B12" s="45" t="s">
        <v>48</v>
      </c>
      <c r="C12" s="35">
        <f>K12+D12+AB12</f>
        <v>14568.189999999999</v>
      </c>
      <c r="D12" s="35">
        <f>SUM(E12:J12)</f>
        <v>13698.89</v>
      </c>
      <c r="E12" s="35">
        <v>13698.89</v>
      </c>
      <c r="F12" s="37"/>
      <c r="G12" s="37">
        <v>0</v>
      </c>
      <c r="H12" s="37">
        <v>0</v>
      </c>
      <c r="I12" s="37">
        <v>0</v>
      </c>
      <c r="J12" s="35"/>
      <c r="K12" s="35">
        <f t="shared" ref="K12:K24" si="16">L12+R12+U12+V12</f>
        <v>861.3</v>
      </c>
      <c r="L12" s="37">
        <f>SUM(M12:Q12)</f>
        <v>331.3</v>
      </c>
      <c r="M12" s="37">
        <v>246</v>
      </c>
      <c r="N12" s="37"/>
      <c r="O12" s="39"/>
      <c r="P12" s="39"/>
      <c r="Q12" s="37">
        <v>85.3</v>
      </c>
      <c r="R12" s="36">
        <f t="shared" ref="R12:R24" si="17">SUM(S12:T12)</f>
        <v>0</v>
      </c>
      <c r="S12" s="36">
        <v>0</v>
      </c>
      <c r="T12" s="36">
        <v>0</v>
      </c>
      <c r="U12" s="37"/>
      <c r="V12" s="38">
        <f t="shared" ref="V12:V24" si="18">SUM(W12:AA12)</f>
        <v>530</v>
      </c>
      <c r="W12" s="36"/>
      <c r="X12" s="37">
        <v>275</v>
      </c>
      <c r="Y12" s="38">
        <v>140</v>
      </c>
      <c r="Z12" s="37">
        <v>115</v>
      </c>
      <c r="AA12" s="36">
        <v>0</v>
      </c>
      <c r="AB12" s="35">
        <f t="shared" si="10"/>
        <v>8</v>
      </c>
      <c r="AC12" s="36">
        <v>0</v>
      </c>
      <c r="AD12" s="36">
        <f t="shared" si="12"/>
        <v>8</v>
      </c>
      <c r="AE12" s="36">
        <v>0</v>
      </c>
      <c r="AF12" s="39">
        <v>8</v>
      </c>
      <c r="AG12" s="36">
        <v>0</v>
      </c>
      <c r="AH12" s="40" t="s">
        <v>65</v>
      </c>
    </row>
    <row r="13" spans="1:34" s="34" customFormat="1" ht="27.75" customHeight="1">
      <c r="A13" s="52" t="s">
        <v>68</v>
      </c>
      <c r="B13" s="53"/>
      <c r="C13" s="33">
        <f t="shared" ref="C13:C21" si="19">K13+D13+AB13</f>
        <v>50983.14</v>
      </c>
      <c r="D13" s="33">
        <f>SUM(D14:D24)</f>
        <v>10895.960000000001</v>
      </c>
      <c r="E13" s="33">
        <f t="shared" ref="E13:L13" si="20">SUM(E14:E24)</f>
        <v>0</v>
      </c>
      <c r="F13" s="33">
        <f t="shared" si="20"/>
        <v>208.76000000000002</v>
      </c>
      <c r="G13" s="33">
        <f t="shared" si="20"/>
        <v>7704</v>
      </c>
      <c r="H13" s="33">
        <f t="shared" si="20"/>
        <v>525.20000000000005</v>
      </c>
      <c r="I13" s="33">
        <f t="shared" si="20"/>
        <v>2458</v>
      </c>
      <c r="J13" s="33">
        <f t="shared" si="20"/>
        <v>0</v>
      </c>
      <c r="K13" s="33">
        <f t="shared" si="16"/>
        <v>40043.74</v>
      </c>
      <c r="L13" s="33">
        <f t="shared" si="20"/>
        <v>34606.79</v>
      </c>
      <c r="M13" s="33">
        <f t="shared" ref="M13" si="21">SUM(M14:M24)</f>
        <v>11668.5</v>
      </c>
      <c r="N13" s="33">
        <f t="shared" ref="N13" si="22">SUM(N14:N24)</f>
        <v>0</v>
      </c>
      <c r="O13" s="33">
        <f t="shared" ref="O13" si="23">SUM(O14:O24)</f>
        <v>471.67</v>
      </c>
      <c r="P13" s="33">
        <f t="shared" ref="P13" si="24">SUM(P14:P24)</f>
        <v>0</v>
      </c>
      <c r="Q13" s="33">
        <f t="shared" ref="Q13" si="25">SUM(Q14:Q24)</f>
        <v>22466.619999999995</v>
      </c>
      <c r="R13" s="42">
        <f t="shared" si="17"/>
        <v>3750</v>
      </c>
      <c r="S13" s="33">
        <f t="shared" ref="S13" si="26">SUM(S14:S24)</f>
        <v>0</v>
      </c>
      <c r="T13" s="33">
        <f t="shared" ref="T13" si="27">SUM(T14:T24)</f>
        <v>3750</v>
      </c>
      <c r="U13" s="33">
        <f t="shared" ref="U13" si="28">SUM(U14:U24)</f>
        <v>671.95</v>
      </c>
      <c r="V13" s="43">
        <f t="shared" si="18"/>
        <v>1015</v>
      </c>
      <c r="W13" s="33">
        <f t="shared" ref="W13" si="29">SUM(W14:W24)</f>
        <v>1000</v>
      </c>
      <c r="X13" s="33">
        <f t="shared" ref="X13" si="30">SUM(X14:X24)</f>
        <v>0</v>
      </c>
      <c r="Y13" s="33">
        <f t="shared" ref="Y13" si="31">SUM(Y14:Y24)</f>
        <v>0</v>
      </c>
      <c r="Z13" s="33">
        <f t="shared" ref="Z13" si="32">SUM(Z14:Z24)</f>
        <v>15</v>
      </c>
      <c r="AA13" s="33">
        <f t="shared" ref="AA13" si="33">SUM(AA14:AA24)</f>
        <v>0</v>
      </c>
      <c r="AB13" s="33">
        <f t="shared" si="10"/>
        <v>43.44</v>
      </c>
      <c r="AC13" s="33">
        <f t="shared" ref="AC13" si="34">SUM(AC14:AC24)</f>
        <v>0</v>
      </c>
      <c r="AD13" s="33">
        <f t="shared" ref="AD13" si="35">SUM(AD14:AD24)</f>
        <v>43.44</v>
      </c>
      <c r="AE13" s="33">
        <f t="shared" ref="AE13" si="36">SUM(AE14:AE24)</f>
        <v>0</v>
      </c>
      <c r="AF13" s="33">
        <f t="shared" ref="AF13" si="37">SUM(AF14:AF24)</f>
        <v>33.36</v>
      </c>
      <c r="AG13" s="33">
        <f t="shared" ref="AG13" si="38">SUM(AG14:AG24)</f>
        <v>10.08</v>
      </c>
      <c r="AH13" s="44"/>
    </row>
    <row r="14" spans="1:34" ht="36" customHeight="1">
      <c r="A14" s="14">
        <v>1</v>
      </c>
      <c r="B14" s="14" t="s">
        <v>49</v>
      </c>
      <c r="C14" s="15">
        <f t="shared" si="19"/>
        <v>3775.3</v>
      </c>
      <c r="D14" s="16">
        <f>SUM(E14:J14)</f>
        <v>528</v>
      </c>
      <c r="E14" s="17">
        <v>0</v>
      </c>
      <c r="F14" s="17"/>
      <c r="G14" s="17">
        <v>528</v>
      </c>
      <c r="H14" s="17">
        <v>0</v>
      </c>
      <c r="I14" s="17"/>
      <c r="J14" s="16"/>
      <c r="K14" s="15">
        <f t="shared" si="16"/>
        <v>3245.86</v>
      </c>
      <c r="L14" s="17">
        <f t="shared" si="1"/>
        <v>3000.86</v>
      </c>
      <c r="M14" s="21">
        <v>0</v>
      </c>
      <c r="N14" s="21"/>
      <c r="O14" s="20">
        <v>83.65</v>
      </c>
      <c r="P14" s="20"/>
      <c r="Q14" s="17">
        <v>2917.21</v>
      </c>
      <c r="R14" s="24">
        <f t="shared" si="17"/>
        <v>245</v>
      </c>
      <c r="S14" s="24">
        <v>0</v>
      </c>
      <c r="T14" s="24">
        <v>245</v>
      </c>
      <c r="U14" s="24">
        <v>0</v>
      </c>
      <c r="V14" s="18">
        <f t="shared" si="18"/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33">
        <f t="shared" si="10"/>
        <v>1.44</v>
      </c>
      <c r="AC14" s="24">
        <v>0</v>
      </c>
      <c r="AD14" s="24">
        <f t="shared" si="12"/>
        <v>1.44</v>
      </c>
      <c r="AE14" s="24">
        <v>0</v>
      </c>
      <c r="AF14" s="20"/>
      <c r="AG14" s="20">
        <v>1.44</v>
      </c>
      <c r="AH14" s="26"/>
    </row>
    <row r="15" spans="1:34" ht="36" customHeight="1">
      <c r="A15" s="14">
        <v>2</v>
      </c>
      <c r="B15" s="14" t="s">
        <v>50</v>
      </c>
      <c r="C15" s="15">
        <f t="shared" si="19"/>
        <v>3902.3599999999997</v>
      </c>
      <c r="D15" s="16">
        <f>SUM(E15:J15)</f>
        <v>1557</v>
      </c>
      <c r="E15" s="17">
        <v>0</v>
      </c>
      <c r="F15" s="17">
        <v>25</v>
      </c>
      <c r="G15" s="17">
        <v>323</v>
      </c>
      <c r="H15" s="17">
        <v>0</v>
      </c>
      <c r="I15" s="18">
        <v>1209</v>
      </c>
      <c r="J15" s="16"/>
      <c r="K15" s="15">
        <f t="shared" si="16"/>
        <v>2337.8799999999997</v>
      </c>
      <c r="L15" s="17">
        <f t="shared" si="1"/>
        <v>2122.8799999999997</v>
      </c>
      <c r="M15" s="21">
        <v>0</v>
      </c>
      <c r="N15" s="21"/>
      <c r="O15" s="20">
        <v>15.49</v>
      </c>
      <c r="P15" s="20"/>
      <c r="Q15" s="17">
        <v>2107.39</v>
      </c>
      <c r="R15" s="24">
        <f t="shared" si="17"/>
        <v>215</v>
      </c>
      <c r="S15" s="24">
        <v>0</v>
      </c>
      <c r="T15" s="24">
        <v>215</v>
      </c>
      <c r="U15" s="24">
        <v>0</v>
      </c>
      <c r="V15" s="18">
        <f t="shared" si="18"/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33">
        <f t="shared" si="10"/>
        <v>7.4799999999999995</v>
      </c>
      <c r="AC15" s="24">
        <v>0</v>
      </c>
      <c r="AD15" s="24">
        <f t="shared" si="12"/>
        <v>7.4799999999999995</v>
      </c>
      <c r="AE15" s="24">
        <v>0</v>
      </c>
      <c r="AF15" s="20">
        <v>6.76</v>
      </c>
      <c r="AG15" s="20">
        <v>0.72</v>
      </c>
      <c r="AH15" s="26"/>
    </row>
    <row r="16" spans="1:34" ht="36" customHeight="1">
      <c r="A16" s="14">
        <v>3</v>
      </c>
      <c r="B16" s="14" t="s">
        <v>51</v>
      </c>
      <c r="C16" s="15">
        <f t="shared" si="19"/>
        <v>7670.5</v>
      </c>
      <c r="D16" s="16">
        <f t="shared" ref="D16:D17" si="39">SUM(E16:J16)</f>
        <v>992.39</v>
      </c>
      <c r="E16" s="17">
        <v>0</v>
      </c>
      <c r="F16" s="17">
        <v>58.43</v>
      </c>
      <c r="G16" s="17">
        <v>820</v>
      </c>
      <c r="H16" s="17">
        <v>42.96</v>
      </c>
      <c r="I16" s="17">
        <v>71</v>
      </c>
      <c r="J16" s="16"/>
      <c r="K16" s="15">
        <f t="shared" si="16"/>
        <v>6668.91</v>
      </c>
      <c r="L16" s="17">
        <f t="shared" si="1"/>
        <v>5556.96</v>
      </c>
      <c r="M16" s="17">
        <f>4727.6+584</f>
        <v>5311.6</v>
      </c>
      <c r="N16" s="17"/>
      <c r="O16" s="20"/>
      <c r="P16" s="20"/>
      <c r="Q16" s="17">
        <v>245.36</v>
      </c>
      <c r="R16" s="24">
        <f t="shared" si="17"/>
        <v>825</v>
      </c>
      <c r="S16" s="24">
        <v>0</v>
      </c>
      <c r="T16" s="24">
        <v>825</v>
      </c>
      <c r="U16" s="24">
        <v>271.95</v>
      </c>
      <c r="V16" s="18">
        <f t="shared" si="18"/>
        <v>15</v>
      </c>
      <c r="W16" s="24">
        <v>0</v>
      </c>
      <c r="X16" s="24">
        <v>0</v>
      </c>
      <c r="Y16" s="24">
        <v>0</v>
      </c>
      <c r="Z16" s="24">
        <v>15</v>
      </c>
      <c r="AA16" s="24">
        <v>0</v>
      </c>
      <c r="AB16" s="33">
        <f t="shared" si="10"/>
        <v>9.1999999999999993</v>
      </c>
      <c r="AC16" s="24">
        <v>0</v>
      </c>
      <c r="AD16" s="24">
        <f t="shared" si="12"/>
        <v>9.1999999999999993</v>
      </c>
      <c r="AE16" s="24">
        <v>0</v>
      </c>
      <c r="AF16" s="20">
        <v>9.1999999999999993</v>
      </c>
      <c r="AG16" s="24">
        <v>0</v>
      </c>
      <c r="AH16" s="26"/>
    </row>
    <row r="17" spans="1:34" ht="36" customHeight="1">
      <c r="A17" s="14">
        <v>4</v>
      </c>
      <c r="B17" s="14" t="s">
        <v>52</v>
      </c>
      <c r="C17" s="15">
        <f t="shared" si="19"/>
        <v>4204.62</v>
      </c>
      <c r="D17" s="16">
        <f t="shared" si="39"/>
        <v>101.28</v>
      </c>
      <c r="E17" s="17">
        <v>0</v>
      </c>
      <c r="F17" s="17"/>
      <c r="G17" s="17">
        <v>51</v>
      </c>
      <c r="H17" s="17">
        <v>45.28</v>
      </c>
      <c r="I17" s="17">
        <v>5</v>
      </c>
      <c r="J17" s="16"/>
      <c r="K17" s="15">
        <f t="shared" si="16"/>
        <v>4103.34</v>
      </c>
      <c r="L17" s="17">
        <f t="shared" si="1"/>
        <v>3869.34</v>
      </c>
      <c r="M17" s="21">
        <v>0</v>
      </c>
      <c r="N17" s="21"/>
      <c r="O17" s="20">
        <v>81.3</v>
      </c>
      <c r="P17" s="20"/>
      <c r="Q17" s="17">
        <v>3788.04</v>
      </c>
      <c r="R17" s="24">
        <f t="shared" si="17"/>
        <v>234</v>
      </c>
      <c r="S17" s="24">
        <v>0</v>
      </c>
      <c r="T17" s="24">
        <v>234</v>
      </c>
      <c r="U17" s="24">
        <v>0</v>
      </c>
      <c r="V17" s="18">
        <f t="shared" si="18"/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33">
        <f t="shared" si="10"/>
        <v>0</v>
      </c>
      <c r="AC17" s="24">
        <v>0</v>
      </c>
      <c r="AD17" s="24">
        <f t="shared" si="12"/>
        <v>0</v>
      </c>
      <c r="AE17" s="24">
        <v>0</v>
      </c>
      <c r="AF17" s="20"/>
      <c r="AG17" s="24">
        <v>0</v>
      </c>
      <c r="AH17" s="26"/>
    </row>
    <row r="18" spans="1:34" ht="36" customHeight="1">
      <c r="A18" s="14">
        <v>5</v>
      </c>
      <c r="B18" s="14" t="s">
        <v>53</v>
      </c>
      <c r="C18" s="15">
        <f t="shared" si="19"/>
        <v>2881.32</v>
      </c>
      <c r="D18" s="16">
        <f t="shared" ref="D18:D24" si="40">SUM(E18:J18)</f>
        <v>1443.92</v>
      </c>
      <c r="E18" s="17">
        <v>0</v>
      </c>
      <c r="F18" s="17">
        <v>1.88</v>
      </c>
      <c r="G18" s="17">
        <v>1173</v>
      </c>
      <c r="H18" s="17">
        <v>203.04</v>
      </c>
      <c r="I18" s="17">
        <v>66</v>
      </c>
      <c r="J18" s="16"/>
      <c r="K18" s="15">
        <f t="shared" si="16"/>
        <v>1433.8000000000002</v>
      </c>
      <c r="L18" s="17">
        <f t="shared" si="1"/>
        <v>1333.8000000000002</v>
      </c>
      <c r="M18" s="21">
        <v>0</v>
      </c>
      <c r="N18" s="21"/>
      <c r="O18" s="20">
        <v>8.41</v>
      </c>
      <c r="P18" s="20"/>
      <c r="Q18" s="17">
        <v>1325.39</v>
      </c>
      <c r="R18" s="24">
        <f t="shared" si="17"/>
        <v>100</v>
      </c>
      <c r="S18" s="24">
        <v>0</v>
      </c>
      <c r="T18" s="24">
        <v>100</v>
      </c>
      <c r="U18" s="24">
        <v>0</v>
      </c>
      <c r="V18" s="18">
        <f t="shared" si="18"/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33">
        <f t="shared" si="10"/>
        <v>3.6</v>
      </c>
      <c r="AC18" s="24">
        <v>0</v>
      </c>
      <c r="AD18" s="24">
        <f t="shared" si="12"/>
        <v>3.6</v>
      </c>
      <c r="AE18" s="24">
        <v>0</v>
      </c>
      <c r="AF18" s="20"/>
      <c r="AG18" s="20">
        <v>3.6</v>
      </c>
      <c r="AH18" s="26"/>
    </row>
    <row r="19" spans="1:34" ht="36" customHeight="1">
      <c r="A19" s="14">
        <v>6</v>
      </c>
      <c r="B19" s="14" t="s">
        <v>54</v>
      </c>
      <c r="C19" s="15">
        <f t="shared" si="19"/>
        <v>2400.3500000000004</v>
      </c>
      <c r="D19" s="16">
        <f t="shared" si="40"/>
        <v>19.810000000000002</v>
      </c>
      <c r="E19" s="17">
        <v>0</v>
      </c>
      <c r="F19" s="17">
        <v>0.81</v>
      </c>
      <c r="G19" s="18">
        <v>12</v>
      </c>
      <c r="H19" s="18"/>
      <c r="I19" s="17">
        <v>7</v>
      </c>
      <c r="J19" s="16"/>
      <c r="K19" s="15">
        <f t="shared" si="16"/>
        <v>2363.1400000000003</v>
      </c>
      <c r="L19" s="17">
        <f t="shared" si="1"/>
        <v>1728.14</v>
      </c>
      <c r="M19" s="21">
        <v>0</v>
      </c>
      <c r="N19" s="21"/>
      <c r="O19" s="20">
        <v>36.24</v>
      </c>
      <c r="P19" s="20"/>
      <c r="Q19" s="17">
        <v>1691.9</v>
      </c>
      <c r="R19" s="24">
        <f t="shared" si="17"/>
        <v>235</v>
      </c>
      <c r="S19" s="24">
        <v>0</v>
      </c>
      <c r="T19" s="24">
        <v>235</v>
      </c>
      <c r="U19" s="24">
        <v>400</v>
      </c>
      <c r="V19" s="18">
        <f t="shared" si="18"/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33">
        <f t="shared" si="10"/>
        <v>17.399999999999999</v>
      </c>
      <c r="AC19" s="24">
        <v>0</v>
      </c>
      <c r="AD19" s="24">
        <f t="shared" ref="AD19:AD24" si="41">SUM(AE19:AG19)</f>
        <v>17.399999999999999</v>
      </c>
      <c r="AE19" s="24">
        <v>0</v>
      </c>
      <c r="AF19" s="20">
        <v>17.399999999999999</v>
      </c>
      <c r="AG19" s="24">
        <v>0</v>
      </c>
      <c r="AH19" s="26"/>
    </row>
    <row r="20" spans="1:34" ht="36" customHeight="1">
      <c r="A20" s="14">
        <v>7</v>
      </c>
      <c r="B20" s="14" t="s">
        <v>55</v>
      </c>
      <c r="C20" s="15">
        <f t="shared" si="19"/>
        <v>6776.0300000000007</v>
      </c>
      <c r="D20" s="16">
        <f t="shared" si="40"/>
        <v>1689.92</v>
      </c>
      <c r="E20" s="17">
        <v>0</v>
      </c>
      <c r="F20" s="17">
        <v>25</v>
      </c>
      <c r="G20" s="18">
        <v>617</v>
      </c>
      <c r="H20" s="18">
        <v>29.92</v>
      </c>
      <c r="I20" s="18">
        <v>1018</v>
      </c>
      <c r="J20" s="16"/>
      <c r="K20" s="15">
        <f t="shared" si="16"/>
        <v>5083.2300000000005</v>
      </c>
      <c r="L20" s="17">
        <f t="shared" si="1"/>
        <v>4838.2300000000005</v>
      </c>
      <c r="M20" s="21">
        <v>0</v>
      </c>
      <c r="N20" s="21"/>
      <c r="O20" s="20">
        <v>116.88</v>
      </c>
      <c r="P20" s="20"/>
      <c r="Q20" s="17">
        <v>4721.3500000000004</v>
      </c>
      <c r="R20" s="24">
        <f t="shared" si="17"/>
        <v>245</v>
      </c>
      <c r="S20" s="24">
        <v>0</v>
      </c>
      <c r="T20" s="24">
        <v>245</v>
      </c>
      <c r="U20" s="24">
        <v>0</v>
      </c>
      <c r="V20" s="18">
        <f t="shared" si="18"/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33">
        <f t="shared" si="10"/>
        <v>2.88</v>
      </c>
      <c r="AC20" s="24">
        <v>0</v>
      </c>
      <c r="AD20" s="24">
        <f t="shared" si="41"/>
        <v>2.88</v>
      </c>
      <c r="AE20" s="24">
        <v>0</v>
      </c>
      <c r="AF20" s="20"/>
      <c r="AG20" s="20">
        <v>2.88</v>
      </c>
      <c r="AH20" s="26"/>
    </row>
    <row r="21" spans="1:34" ht="36" customHeight="1">
      <c r="A21" s="14">
        <v>8</v>
      </c>
      <c r="B21" s="14" t="s">
        <v>56</v>
      </c>
      <c r="C21" s="15">
        <f t="shared" si="19"/>
        <v>5519.86</v>
      </c>
      <c r="D21" s="16">
        <f t="shared" si="40"/>
        <v>467</v>
      </c>
      <c r="E21" s="17">
        <v>0</v>
      </c>
      <c r="F21" s="17"/>
      <c r="G21" s="18">
        <v>396</v>
      </c>
      <c r="H21" s="18">
        <v>4</v>
      </c>
      <c r="I21" s="17">
        <v>67</v>
      </c>
      <c r="J21" s="16"/>
      <c r="K21" s="15">
        <f t="shared" si="16"/>
        <v>5051.42</v>
      </c>
      <c r="L21" s="17">
        <f t="shared" si="1"/>
        <v>4220.42</v>
      </c>
      <c r="M21" s="17">
        <f>3630.5+439</f>
        <v>4069.5</v>
      </c>
      <c r="N21" s="17"/>
      <c r="O21" s="20"/>
      <c r="P21" s="20"/>
      <c r="Q21" s="17">
        <v>150.91999999999999</v>
      </c>
      <c r="R21" s="24">
        <f t="shared" si="17"/>
        <v>831</v>
      </c>
      <c r="S21" s="24">
        <v>0</v>
      </c>
      <c r="T21" s="24">
        <v>831</v>
      </c>
      <c r="U21" s="24">
        <v>0</v>
      </c>
      <c r="V21" s="18">
        <f t="shared" si="18"/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33">
        <f t="shared" si="10"/>
        <v>1.44</v>
      </c>
      <c r="AC21" s="24">
        <v>0</v>
      </c>
      <c r="AD21" s="24">
        <f t="shared" si="41"/>
        <v>1.44</v>
      </c>
      <c r="AE21" s="24">
        <v>0</v>
      </c>
      <c r="AF21" s="20"/>
      <c r="AG21" s="20">
        <v>1.44</v>
      </c>
      <c r="AH21" s="26"/>
    </row>
    <row r="22" spans="1:34" ht="36" customHeight="1">
      <c r="A22" s="14">
        <v>9</v>
      </c>
      <c r="B22" s="14" t="s">
        <v>57</v>
      </c>
      <c r="C22" s="15">
        <f t="shared" ref="C22:C24" si="42">K22+D22+AB22</f>
        <v>4328.24</v>
      </c>
      <c r="D22" s="16">
        <f t="shared" si="40"/>
        <v>1548.9</v>
      </c>
      <c r="E22" s="17">
        <v>0</v>
      </c>
      <c r="F22" s="17">
        <v>51.9</v>
      </c>
      <c r="G22" s="18">
        <v>1292</v>
      </c>
      <c r="H22" s="18">
        <v>200</v>
      </c>
      <c r="I22" s="17">
        <v>5</v>
      </c>
      <c r="J22" s="16"/>
      <c r="K22" s="15">
        <f t="shared" si="16"/>
        <v>2779.34</v>
      </c>
      <c r="L22" s="17">
        <f t="shared" si="1"/>
        <v>2419.34</v>
      </c>
      <c r="M22" s="17">
        <f>1791.4+496</f>
        <v>2287.4</v>
      </c>
      <c r="N22" s="17"/>
      <c r="O22" s="20"/>
      <c r="P22" s="20"/>
      <c r="Q22" s="17">
        <v>131.94</v>
      </c>
      <c r="R22" s="24">
        <f t="shared" si="17"/>
        <v>360</v>
      </c>
      <c r="S22" s="24">
        <v>0</v>
      </c>
      <c r="T22" s="24">
        <v>360</v>
      </c>
      <c r="U22" s="24">
        <v>0</v>
      </c>
      <c r="V22" s="18">
        <f t="shared" si="18"/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33">
        <f t="shared" si="10"/>
        <v>0</v>
      </c>
      <c r="AC22" s="24">
        <v>0</v>
      </c>
      <c r="AD22" s="24">
        <f t="shared" si="41"/>
        <v>0</v>
      </c>
      <c r="AE22" s="24">
        <v>0</v>
      </c>
      <c r="AF22" s="20"/>
      <c r="AG22" s="24">
        <v>0</v>
      </c>
      <c r="AH22" s="26"/>
    </row>
    <row r="23" spans="1:34" ht="36" customHeight="1">
      <c r="A23" s="14">
        <v>10</v>
      </c>
      <c r="B23" s="14" t="s">
        <v>58</v>
      </c>
      <c r="C23" s="15">
        <f t="shared" si="42"/>
        <v>3440.2400000000002</v>
      </c>
      <c r="D23" s="16">
        <f t="shared" si="40"/>
        <v>798.5</v>
      </c>
      <c r="E23" s="17">
        <v>0</v>
      </c>
      <c r="F23" s="17">
        <v>43.5</v>
      </c>
      <c r="G23" s="18">
        <v>750</v>
      </c>
      <c r="H23" s="17">
        <v>0</v>
      </c>
      <c r="I23" s="17">
        <v>5</v>
      </c>
      <c r="J23" s="16"/>
      <c r="K23" s="15">
        <f t="shared" si="16"/>
        <v>2641.7400000000002</v>
      </c>
      <c r="L23" s="17">
        <f t="shared" si="1"/>
        <v>2421.7400000000002</v>
      </c>
      <c r="M23" s="21">
        <v>0</v>
      </c>
      <c r="N23" s="21"/>
      <c r="O23" s="20">
        <v>24.38</v>
      </c>
      <c r="P23" s="20"/>
      <c r="Q23" s="17">
        <v>2397.36</v>
      </c>
      <c r="R23" s="24">
        <f t="shared" si="17"/>
        <v>220</v>
      </c>
      <c r="S23" s="24">
        <v>0</v>
      </c>
      <c r="T23" s="24">
        <v>220</v>
      </c>
      <c r="U23" s="24">
        <v>0</v>
      </c>
      <c r="V23" s="18">
        <f t="shared" si="18"/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33">
        <f t="shared" si="10"/>
        <v>0</v>
      </c>
      <c r="AC23" s="24">
        <v>0</v>
      </c>
      <c r="AD23" s="24">
        <f t="shared" si="41"/>
        <v>0</v>
      </c>
      <c r="AE23" s="24">
        <v>0</v>
      </c>
      <c r="AF23" s="20"/>
      <c r="AG23" s="24">
        <v>0</v>
      </c>
      <c r="AH23" s="26"/>
    </row>
    <row r="24" spans="1:34" ht="36" customHeight="1">
      <c r="A24" s="14">
        <v>11</v>
      </c>
      <c r="B24" s="14" t="s">
        <v>59</v>
      </c>
      <c r="C24" s="15">
        <f t="shared" si="42"/>
        <v>6084.32</v>
      </c>
      <c r="D24" s="16">
        <f t="shared" si="40"/>
        <v>1749.24</v>
      </c>
      <c r="E24" s="17">
        <v>0</v>
      </c>
      <c r="F24" s="17">
        <v>2.2400000000000002</v>
      </c>
      <c r="G24" s="18">
        <v>1742</v>
      </c>
      <c r="H24" s="17">
        <v>0</v>
      </c>
      <c r="I24" s="17">
        <v>5</v>
      </c>
      <c r="J24" s="16"/>
      <c r="K24" s="15">
        <f t="shared" si="16"/>
        <v>4335.08</v>
      </c>
      <c r="L24" s="17">
        <f t="shared" si="1"/>
        <v>3095.0800000000004</v>
      </c>
      <c r="M24" s="21">
        <v>0</v>
      </c>
      <c r="N24" s="21"/>
      <c r="O24" s="20">
        <v>105.32</v>
      </c>
      <c r="P24" s="20"/>
      <c r="Q24" s="17">
        <v>2989.76</v>
      </c>
      <c r="R24" s="24">
        <f t="shared" si="17"/>
        <v>240</v>
      </c>
      <c r="S24" s="24">
        <v>0</v>
      </c>
      <c r="T24" s="24">
        <v>240</v>
      </c>
      <c r="U24" s="24">
        <v>0</v>
      </c>
      <c r="V24" s="18">
        <f t="shared" si="18"/>
        <v>1000</v>
      </c>
      <c r="W24" s="24">
        <v>1000</v>
      </c>
      <c r="X24" s="24">
        <v>0</v>
      </c>
      <c r="Y24" s="24">
        <v>0</v>
      </c>
      <c r="Z24" s="24">
        <v>0</v>
      </c>
      <c r="AA24" s="24">
        <v>0</v>
      </c>
      <c r="AB24" s="33">
        <f t="shared" si="10"/>
        <v>0</v>
      </c>
      <c r="AC24" s="24">
        <v>0</v>
      </c>
      <c r="AD24" s="24">
        <f t="shared" si="41"/>
        <v>0</v>
      </c>
      <c r="AE24" s="24">
        <v>0</v>
      </c>
      <c r="AF24" s="20"/>
      <c r="AG24" s="24">
        <v>0</v>
      </c>
      <c r="AH24" s="26"/>
    </row>
  </sheetData>
  <mergeCells count="40">
    <mergeCell ref="I5:I6"/>
    <mergeCell ref="A1:B1"/>
    <mergeCell ref="A2:AH2"/>
    <mergeCell ref="D4:J4"/>
    <mergeCell ref="K4:AA4"/>
    <mergeCell ref="AB4:AH4"/>
    <mergeCell ref="D5:D6"/>
    <mergeCell ref="E5:E6"/>
    <mergeCell ref="F5:F6"/>
    <mergeCell ref="G5:G6"/>
    <mergeCell ref="H5:H6"/>
    <mergeCell ref="A7:C7"/>
    <mergeCell ref="E7:J7"/>
    <mergeCell ref="M7:Q7"/>
    <mergeCell ref="S7:U7"/>
    <mergeCell ref="W7:Z7"/>
    <mergeCell ref="N8:P8"/>
    <mergeCell ref="W8:X8"/>
    <mergeCell ref="AC8:AG8"/>
    <mergeCell ref="L5:Q5"/>
    <mergeCell ref="R5:T5"/>
    <mergeCell ref="V5:AA5"/>
    <mergeCell ref="AD5:AG5"/>
    <mergeCell ref="AC7:AG7"/>
    <mergeCell ref="AH5:AH6"/>
    <mergeCell ref="A11:B11"/>
    <mergeCell ref="A13:B13"/>
    <mergeCell ref="AF3:AH3"/>
    <mergeCell ref="J5:J6"/>
    <mergeCell ref="K5:K6"/>
    <mergeCell ref="U5:U6"/>
    <mergeCell ref="AB5:AB6"/>
    <mergeCell ref="AC5:AC6"/>
    <mergeCell ref="A9:C9"/>
    <mergeCell ref="A10:C10"/>
    <mergeCell ref="A4:A6"/>
    <mergeCell ref="B4:B6"/>
    <mergeCell ref="C4:C6"/>
    <mergeCell ref="A8:C8"/>
    <mergeCell ref="E8:J8"/>
  </mergeCells>
  <phoneticPr fontId="14" type="noConversion"/>
  <printOptions horizontalCentered="1"/>
  <pageMargins left="0.62" right="0.17" top="0.59055118110236204" bottom="0.39370078740157499" header="0.31496062992126" footer="0.31496062992126"/>
  <pageSetup paperSize="8" scale="57" fitToHeight="0" orientation="landscape" verticalDpi="300" r:id="rId1"/>
  <headerFooter alignWithMargins="0">
    <oddFooter>&amp;C第 &amp;P 页，共 &amp;N 页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提前下达资金统计表</vt:lpstr>
      <vt:lpstr>提前下达资金统计表!Print_Titles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CN=农业科/OU=农业农村科/OU=昌都市财政局/OU=西藏自治区财政厅/O=TIBET</cp:lastModifiedBy>
  <cp:lastPrinted>2021-01-06T10:04:18Z</cp:lastPrinted>
  <dcterms:created xsi:type="dcterms:W3CDTF">2020-11-16T07:55:00Z</dcterms:created>
  <dcterms:modified xsi:type="dcterms:W3CDTF">2021-01-06T10:05:46Z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