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Sheet1!$A$1:$I$20</definedName>
  </definedNames>
  <calcPr calcId="124519"/>
</workbook>
</file>

<file path=xl/calcChain.xml><?xml version="1.0" encoding="utf-8"?>
<calcChain xmlns="http://schemas.openxmlformats.org/spreadsheetml/2006/main">
  <c r="M11" i="1"/>
  <c r="M12"/>
  <c r="M13"/>
  <c r="M14"/>
  <c r="M15"/>
  <c r="M16"/>
  <c r="M17"/>
  <c r="M18"/>
  <c r="M19"/>
  <c r="M20"/>
  <c r="M10"/>
  <c r="L9"/>
  <c r="K9"/>
  <c r="H11"/>
  <c r="H12"/>
  <c r="H13"/>
  <c r="H14"/>
  <c r="H15"/>
  <c r="H16"/>
  <c r="H17"/>
  <c r="H18"/>
  <c r="H19"/>
  <c r="H20"/>
  <c r="H10"/>
  <c r="G11"/>
  <c r="G12"/>
  <c r="G13"/>
  <c r="G14"/>
  <c r="G15"/>
  <c r="G16"/>
  <c r="G17"/>
  <c r="G18"/>
  <c r="G19"/>
  <c r="G20"/>
  <c r="G10"/>
  <c r="M9" l="1"/>
  <c r="C9" l="1"/>
  <c r="D9"/>
  <c r="E9"/>
  <c r="F9"/>
  <c r="G9"/>
  <c r="H9" l="1"/>
</calcChain>
</file>

<file path=xl/sharedStrings.xml><?xml version="1.0" encoding="utf-8"?>
<sst xmlns="http://schemas.openxmlformats.org/spreadsheetml/2006/main" count="35" uniqueCount="34">
  <si>
    <t>附件：1</t>
    <phoneticPr fontId="1" type="noConversion"/>
  </si>
  <si>
    <t>序号</t>
    <phoneticPr fontId="1" type="noConversion"/>
  </si>
  <si>
    <t>县（区）</t>
    <phoneticPr fontId="1" type="noConversion"/>
  </si>
  <si>
    <t>合计</t>
    <phoneticPr fontId="1" type="noConversion"/>
  </si>
  <si>
    <t>备注</t>
    <phoneticPr fontId="1" type="noConversion"/>
  </si>
  <si>
    <t>合  计</t>
    <phoneticPr fontId="1" type="noConversion"/>
  </si>
  <si>
    <t>卡若区</t>
    <phoneticPr fontId="1" type="noConversion"/>
  </si>
  <si>
    <t>江达县</t>
    <phoneticPr fontId="1" type="noConversion"/>
  </si>
  <si>
    <t>贡觉县</t>
    <phoneticPr fontId="1" type="noConversion"/>
  </si>
  <si>
    <t>察雅县</t>
    <phoneticPr fontId="1" type="noConversion"/>
  </si>
  <si>
    <t>左贡县</t>
    <phoneticPr fontId="1" type="noConversion"/>
  </si>
  <si>
    <t>芒康县</t>
    <phoneticPr fontId="1" type="noConversion"/>
  </si>
  <si>
    <t>八宿县</t>
    <phoneticPr fontId="1" type="noConversion"/>
  </si>
  <si>
    <t>类乌齐县</t>
    <phoneticPr fontId="1" type="noConversion"/>
  </si>
  <si>
    <t>丁青县</t>
    <phoneticPr fontId="1" type="noConversion"/>
  </si>
  <si>
    <t>洛隆县</t>
    <phoneticPr fontId="1" type="noConversion"/>
  </si>
  <si>
    <t>边坝县</t>
    <phoneticPr fontId="1" type="noConversion"/>
  </si>
  <si>
    <t>昌都市2021年生态补偿脱贫岗位补助资金分配表</t>
    <phoneticPr fontId="1" type="noConversion"/>
  </si>
  <si>
    <t>藏财农指[2020]49号</t>
    <phoneticPr fontId="1" type="noConversion"/>
  </si>
  <si>
    <t>资金来源</t>
    <phoneticPr fontId="1" type="noConversion"/>
  </si>
  <si>
    <t>财力科目</t>
    <phoneticPr fontId="1" type="noConversion"/>
  </si>
  <si>
    <t>支出功能科目</t>
    <phoneticPr fontId="1" type="noConversion"/>
  </si>
  <si>
    <t>1100252农林水共同财政事权转移支付收入</t>
    <phoneticPr fontId="1" type="noConversion"/>
  </si>
  <si>
    <t>21301农业农村</t>
    <phoneticPr fontId="1" type="noConversion"/>
  </si>
  <si>
    <t>藏财资环指[2020]52号</t>
    <phoneticPr fontId="1" type="noConversion"/>
  </si>
  <si>
    <t>1100250节能环保共同财政事权转移支付收入</t>
    <phoneticPr fontId="1" type="noConversion"/>
  </si>
  <si>
    <t>211节能环保支出</t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</si>
  <si>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中央财政农业资源及生态保护补助资金</t>
    </r>
    <r>
      <rPr>
        <sz val="11"/>
        <color theme="1"/>
        <rFont val="宋体"/>
        <family val="3"/>
        <charset val="134"/>
        <scheme val="minor"/>
      </rPr>
      <t>（草原生态保护补助奖励——其中生态脱贫岗位补助资金）</t>
    </r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</si>
  <si>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中央财政林业草原生态保护恢复资金</t>
    </r>
    <r>
      <rPr>
        <sz val="11"/>
        <color theme="1"/>
        <rFont val="宋体"/>
        <family val="3"/>
        <charset val="134"/>
        <scheme val="minor"/>
      </rPr>
      <t>（生态护林员补助——统筹用于脱贫攻坚生态岗位补助）
（项目代码：Z175070050001；参照直达资金标识：02中央参照直达资金)</t>
    </r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</si>
  <si>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中央财政林业改革发展资金</t>
    </r>
    <r>
      <rPr>
        <sz val="11"/>
        <color theme="1"/>
        <rFont val="宋体"/>
        <family val="3"/>
        <charset val="134"/>
        <scheme val="minor"/>
      </rPr>
      <t>（天保工程区森林管护补助——统筹用于脱贫攻坚生态岗位补助）</t>
    </r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</si>
  <si>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中央财政林业改革发展资金</t>
    </r>
    <r>
      <rPr>
        <sz val="11"/>
        <color theme="1"/>
        <rFont val="宋体"/>
        <family val="3"/>
        <charset val="134"/>
        <scheme val="minor"/>
      </rPr>
      <t>（森林生态效益补偿——统筹用于脱贫攻坚生态岗位补助）</t>
    </r>
    <phoneticPr fontId="1" type="noConversion"/>
  </si>
  <si>
    <t>小计</t>
    <phoneticPr fontId="1" type="noConversion"/>
  </si>
  <si>
    <t>213农林水支出</t>
    <phoneticPr fontId="1" type="noConversion"/>
  </si>
  <si>
    <t>单位：万元</t>
    <phoneticPr fontId="1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</si>
</sst>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3" fontId="0" fillId="0" borderId="1" xfId="0" applyNumberForma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3" fontId="3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3" fontId="0" fillId="0" borderId="0" xfId="0" applyNumberForma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view="pageBreakPreview" zoomScale="90" zoomScaleSheetLayoutView="90" workbookViewId="0">
      <selection activeCell="D24" sqref="D24"/>
    </sheetView>
  </sheetViews>
  <sheetFormatPr defaultRowHeight="13.5"/>
  <cols>
    <col min="1" max="1" width="5.875" style="2" customWidth="1"/>
    <col min="2" max="2" width="10.875" style="2" customWidth="1"/>
    <col min="3" max="3" width="23.875" style="2" customWidth="1"/>
    <col min="4" max="4" width="33.75" style="2" customWidth="1"/>
    <col min="5" max="5" width="22.25" style="2" customWidth="1"/>
    <col min="6" max="6" width="17.875" style="2" customWidth="1"/>
    <col min="7" max="7" width="14" style="2" customWidth="1"/>
    <col min="8" max="8" width="15.25" style="7" customWidth="1"/>
    <col min="9" max="9" width="8.25" style="2" customWidth="1"/>
    <col min="10" max="12" width="9" style="2"/>
    <col min="13" max="13" width="11.625" style="2" bestFit="1" customWidth="1"/>
    <col min="14" max="16384" width="9" style="2"/>
  </cols>
  <sheetData>
    <row r="1" spans="1:13" ht="18.75" customHeight="1">
      <c r="A1" s="14" t="s">
        <v>0</v>
      </c>
      <c r="B1" s="14"/>
    </row>
    <row r="2" spans="1:13" ht="28.5" customHeight="1">
      <c r="A2" s="15" t="s">
        <v>17</v>
      </c>
      <c r="B2" s="15"/>
      <c r="C2" s="15"/>
      <c r="D2" s="15"/>
      <c r="E2" s="15"/>
      <c r="F2" s="15"/>
      <c r="G2" s="15"/>
      <c r="H2" s="15"/>
      <c r="I2" s="15"/>
    </row>
    <row r="3" spans="1:13" ht="15.75" customHeight="1">
      <c r="H3" s="16" t="s">
        <v>33</v>
      </c>
      <c r="I3" s="16"/>
    </row>
    <row r="4" spans="1:13" ht="26.25" customHeight="1">
      <c r="A4" s="8" t="s">
        <v>1</v>
      </c>
      <c r="B4" s="8" t="s">
        <v>2</v>
      </c>
      <c r="C4" s="12" t="s">
        <v>19</v>
      </c>
      <c r="D4" s="18"/>
      <c r="E4" s="18"/>
      <c r="F4" s="18"/>
      <c r="G4" s="13"/>
      <c r="H4" s="9" t="s">
        <v>3</v>
      </c>
      <c r="I4" s="9" t="s">
        <v>4</v>
      </c>
    </row>
    <row r="5" spans="1:13" ht="34.5" customHeight="1">
      <c r="A5" s="8"/>
      <c r="B5" s="8"/>
      <c r="C5" s="4" t="s">
        <v>18</v>
      </c>
      <c r="D5" s="12" t="s">
        <v>24</v>
      </c>
      <c r="E5" s="18"/>
      <c r="F5" s="18"/>
      <c r="G5" s="13"/>
      <c r="H5" s="10"/>
      <c r="I5" s="10"/>
    </row>
    <row r="6" spans="1:13" ht="77.25" customHeight="1">
      <c r="A6" s="8"/>
      <c r="B6" s="8"/>
      <c r="C6" s="17" t="s">
        <v>27</v>
      </c>
      <c r="D6" s="17" t="s">
        <v>28</v>
      </c>
      <c r="E6" s="17" t="s">
        <v>29</v>
      </c>
      <c r="F6" s="17" t="s">
        <v>30</v>
      </c>
      <c r="G6" s="4" t="s">
        <v>31</v>
      </c>
      <c r="H6" s="10"/>
      <c r="I6" s="10"/>
    </row>
    <row r="7" spans="1:13" ht="32.25" customHeight="1">
      <c r="A7" s="12" t="s">
        <v>20</v>
      </c>
      <c r="B7" s="13"/>
      <c r="C7" s="17" t="s">
        <v>22</v>
      </c>
      <c r="D7" s="17" t="s">
        <v>25</v>
      </c>
      <c r="E7" s="19" t="s">
        <v>22</v>
      </c>
      <c r="F7" s="20"/>
      <c r="G7" s="17"/>
      <c r="H7" s="10"/>
      <c r="I7" s="10"/>
    </row>
    <row r="8" spans="1:13" ht="22.5" customHeight="1">
      <c r="A8" s="12" t="s">
        <v>21</v>
      </c>
      <c r="B8" s="13"/>
      <c r="C8" s="17" t="s">
        <v>23</v>
      </c>
      <c r="D8" s="17" t="s">
        <v>26</v>
      </c>
      <c r="E8" s="19" t="s">
        <v>32</v>
      </c>
      <c r="F8" s="20"/>
      <c r="G8" s="17"/>
      <c r="H8" s="11"/>
      <c r="I8" s="11"/>
    </row>
    <row r="9" spans="1:13" ht="24.75" customHeight="1">
      <c r="A9" s="12" t="s">
        <v>5</v>
      </c>
      <c r="B9" s="13"/>
      <c r="C9" s="5">
        <f t="shared" ref="C9:H9" si="0">SUM(C10:C20)</f>
        <v>17640</v>
      </c>
      <c r="D9" s="5">
        <f t="shared" si="0"/>
        <v>6200</v>
      </c>
      <c r="E9" s="5">
        <f t="shared" si="0"/>
        <v>7085.5</v>
      </c>
      <c r="F9" s="5">
        <f t="shared" si="0"/>
        <v>16000.2</v>
      </c>
      <c r="G9" s="5">
        <f t="shared" si="0"/>
        <v>29285.7</v>
      </c>
      <c r="H9" s="5">
        <f t="shared" si="0"/>
        <v>46925.7</v>
      </c>
      <c r="I9" s="6"/>
      <c r="K9" s="2">
        <f>SUM(K10:K20)</f>
        <v>70282.099999999991</v>
      </c>
      <c r="L9" s="2">
        <f t="shared" ref="L9:M9" si="1">SUM(L10:L20)</f>
        <v>5049.7599999999993</v>
      </c>
      <c r="M9" s="2">
        <f t="shared" si="1"/>
        <v>18306.64</v>
      </c>
    </row>
    <row r="10" spans="1:13" ht="24.75" customHeight="1">
      <c r="A10" s="1">
        <v>1</v>
      </c>
      <c r="B10" s="1" t="s">
        <v>6</v>
      </c>
      <c r="C10" s="3">
        <v>1750</v>
      </c>
      <c r="D10" s="3">
        <v>810</v>
      </c>
      <c r="E10" s="3"/>
      <c r="F10" s="3">
        <v>2100</v>
      </c>
      <c r="G10" s="3">
        <f>SUM(D10:F10)</f>
        <v>2910</v>
      </c>
      <c r="H10" s="5">
        <f>C10+G10</f>
        <v>4660</v>
      </c>
      <c r="I10" s="1"/>
      <c r="K10" s="2">
        <v>6982.15</v>
      </c>
      <c r="L10" s="2">
        <v>506.72</v>
      </c>
      <c r="M10" s="21">
        <f>K10-H10-L10</f>
        <v>1815.4299999999996</v>
      </c>
    </row>
    <row r="11" spans="1:13" ht="24.75" customHeight="1">
      <c r="A11" s="1">
        <v>2</v>
      </c>
      <c r="B11" s="1" t="s">
        <v>7</v>
      </c>
      <c r="C11" s="3">
        <v>2010</v>
      </c>
      <c r="D11" s="3">
        <v>280</v>
      </c>
      <c r="E11" s="3">
        <v>2370.5</v>
      </c>
      <c r="F11" s="3">
        <v>720</v>
      </c>
      <c r="G11" s="3">
        <f t="shared" ref="G11:G20" si="2">SUM(D11:F11)</f>
        <v>3370.5</v>
      </c>
      <c r="H11" s="5">
        <f t="shared" ref="H11:H20" si="3">C11+G11</f>
        <v>5380.5</v>
      </c>
      <c r="I11" s="1"/>
      <c r="K11" s="2">
        <v>8090.95</v>
      </c>
      <c r="L11" s="2">
        <v>603.96</v>
      </c>
      <c r="M11" s="21">
        <f t="shared" ref="M11:M20" si="4">K11-H11-L11</f>
        <v>2106.4899999999998</v>
      </c>
    </row>
    <row r="12" spans="1:13" ht="24.75" customHeight="1">
      <c r="A12" s="1">
        <v>3</v>
      </c>
      <c r="B12" s="1" t="s">
        <v>8</v>
      </c>
      <c r="C12" s="3">
        <v>1400</v>
      </c>
      <c r="D12" s="3">
        <v>10</v>
      </c>
      <c r="E12" s="3">
        <v>2215</v>
      </c>
      <c r="F12" s="3">
        <v>50.2</v>
      </c>
      <c r="G12" s="3">
        <f t="shared" si="2"/>
        <v>2275.1999999999998</v>
      </c>
      <c r="H12" s="5">
        <f t="shared" si="3"/>
        <v>3675.2</v>
      </c>
      <c r="I12" s="1"/>
      <c r="K12" s="2">
        <v>5443.9</v>
      </c>
      <c r="L12" s="2">
        <v>360</v>
      </c>
      <c r="M12" s="21">
        <f t="shared" si="4"/>
        <v>1408.6999999999998</v>
      </c>
    </row>
    <row r="13" spans="1:13" ht="24.75" customHeight="1">
      <c r="A13" s="1">
        <v>4</v>
      </c>
      <c r="B13" s="1" t="s">
        <v>9</v>
      </c>
      <c r="C13" s="3">
        <v>1950</v>
      </c>
      <c r="D13" s="3">
        <v>890</v>
      </c>
      <c r="E13" s="3"/>
      <c r="F13" s="3">
        <v>2300</v>
      </c>
      <c r="G13" s="3">
        <f t="shared" si="2"/>
        <v>3190</v>
      </c>
      <c r="H13" s="5">
        <f t="shared" si="3"/>
        <v>5140</v>
      </c>
      <c r="I13" s="1"/>
      <c r="K13" s="2">
        <v>7669.9</v>
      </c>
      <c r="L13" s="2">
        <v>527.54</v>
      </c>
      <c r="M13" s="21">
        <f t="shared" si="4"/>
        <v>2002.3599999999997</v>
      </c>
    </row>
    <row r="14" spans="1:13" ht="24.75" customHeight="1">
      <c r="A14" s="1">
        <v>5</v>
      </c>
      <c r="B14" s="1" t="s">
        <v>10</v>
      </c>
      <c r="C14" s="3">
        <v>920</v>
      </c>
      <c r="D14" s="3">
        <v>440</v>
      </c>
      <c r="E14" s="3"/>
      <c r="F14" s="3">
        <v>1140</v>
      </c>
      <c r="G14" s="3">
        <f t="shared" si="2"/>
        <v>1580</v>
      </c>
      <c r="H14" s="5">
        <f t="shared" si="3"/>
        <v>2500</v>
      </c>
      <c r="I14" s="1"/>
      <c r="K14" s="2">
        <v>3786.3</v>
      </c>
      <c r="L14" s="2">
        <v>295.77999999999997</v>
      </c>
      <c r="M14" s="21">
        <f t="shared" si="4"/>
        <v>990.52000000000021</v>
      </c>
    </row>
    <row r="15" spans="1:13" ht="24.75" customHeight="1">
      <c r="A15" s="1">
        <v>6</v>
      </c>
      <c r="B15" s="1" t="s">
        <v>11</v>
      </c>
      <c r="C15" s="3">
        <v>2090</v>
      </c>
      <c r="D15" s="3">
        <v>280</v>
      </c>
      <c r="E15" s="3">
        <v>2500</v>
      </c>
      <c r="F15" s="3">
        <v>720</v>
      </c>
      <c r="G15" s="3">
        <f t="shared" si="2"/>
        <v>3500</v>
      </c>
      <c r="H15" s="5">
        <f t="shared" si="3"/>
        <v>5590</v>
      </c>
      <c r="I15" s="1"/>
      <c r="K15" s="2">
        <v>8400</v>
      </c>
      <c r="L15" s="2">
        <v>618.49</v>
      </c>
      <c r="M15" s="21">
        <f t="shared" si="4"/>
        <v>2191.5100000000002</v>
      </c>
    </row>
    <row r="16" spans="1:13" ht="24.75" customHeight="1">
      <c r="A16" s="1">
        <v>7</v>
      </c>
      <c r="B16" s="1" t="s">
        <v>12</v>
      </c>
      <c r="C16" s="3">
        <v>1190</v>
      </c>
      <c r="D16" s="3">
        <v>550</v>
      </c>
      <c r="E16" s="3"/>
      <c r="F16" s="3">
        <v>1410</v>
      </c>
      <c r="G16" s="3">
        <f t="shared" si="2"/>
        <v>1960</v>
      </c>
      <c r="H16" s="5">
        <f t="shared" si="3"/>
        <v>3150</v>
      </c>
      <c r="I16" s="1"/>
      <c r="K16" s="2">
        <v>4712.05</v>
      </c>
      <c r="L16" s="2">
        <v>334.3</v>
      </c>
      <c r="M16" s="21">
        <f t="shared" si="4"/>
        <v>1227.7500000000002</v>
      </c>
    </row>
    <row r="17" spans="1:13" ht="24.75" customHeight="1">
      <c r="A17" s="1">
        <v>8</v>
      </c>
      <c r="B17" s="1" t="s">
        <v>13</v>
      </c>
      <c r="C17" s="3">
        <v>1830</v>
      </c>
      <c r="D17" s="3">
        <v>850</v>
      </c>
      <c r="E17" s="3"/>
      <c r="F17" s="3">
        <v>2200</v>
      </c>
      <c r="G17" s="3">
        <f t="shared" si="2"/>
        <v>3050</v>
      </c>
      <c r="H17" s="5">
        <f t="shared" si="3"/>
        <v>4880</v>
      </c>
      <c r="I17" s="1"/>
      <c r="K17" s="2">
        <v>7317.45</v>
      </c>
      <c r="L17" s="2">
        <v>529.45000000000005</v>
      </c>
      <c r="M17" s="21">
        <f t="shared" si="4"/>
        <v>1907.9999999999998</v>
      </c>
    </row>
    <row r="18" spans="1:13" ht="24.75" customHeight="1">
      <c r="A18" s="1">
        <v>9</v>
      </c>
      <c r="B18" s="1" t="s">
        <v>14</v>
      </c>
      <c r="C18" s="3">
        <v>1820</v>
      </c>
      <c r="D18" s="3">
        <v>850</v>
      </c>
      <c r="E18" s="3"/>
      <c r="F18" s="3">
        <v>2170</v>
      </c>
      <c r="G18" s="3">
        <f t="shared" si="2"/>
        <v>3020</v>
      </c>
      <c r="H18" s="5">
        <f t="shared" si="3"/>
        <v>4840</v>
      </c>
      <c r="I18" s="1"/>
      <c r="K18" s="2">
        <v>7246.05</v>
      </c>
      <c r="L18" s="2">
        <v>516.82000000000005</v>
      </c>
      <c r="M18" s="21">
        <f t="shared" si="4"/>
        <v>1889.23</v>
      </c>
    </row>
    <row r="19" spans="1:13" ht="24.75" customHeight="1">
      <c r="A19" s="1">
        <v>10</v>
      </c>
      <c r="B19" s="1" t="s">
        <v>15</v>
      </c>
      <c r="C19" s="3">
        <v>1570</v>
      </c>
      <c r="D19" s="3">
        <v>730</v>
      </c>
      <c r="E19" s="3"/>
      <c r="F19" s="3">
        <v>1870</v>
      </c>
      <c r="G19" s="3">
        <f t="shared" si="2"/>
        <v>2600</v>
      </c>
      <c r="H19" s="5">
        <f t="shared" si="3"/>
        <v>4170</v>
      </c>
      <c r="I19" s="1"/>
      <c r="K19" s="2">
        <v>6224.4</v>
      </c>
      <c r="L19" s="2">
        <v>440</v>
      </c>
      <c r="M19" s="21">
        <f t="shared" si="4"/>
        <v>1614.3999999999996</v>
      </c>
    </row>
    <row r="20" spans="1:13" ht="24.75" customHeight="1">
      <c r="A20" s="1">
        <v>11</v>
      </c>
      <c r="B20" s="1" t="s">
        <v>16</v>
      </c>
      <c r="C20" s="3">
        <v>1110</v>
      </c>
      <c r="D20" s="3">
        <v>510</v>
      </c>
      <c r="E20" s="3"/>
      <c r="F20" s="3">
        <v>1320</v>
      </c>
      <c r="G20" s="3">
        <f t="shared" si="2"/>
        <v>1830</v>
      </c>
      <c r="H20" s="5">
        <f t="shared" si="3"/>
        <v>2940</v>
      </c>
      <c r="I20" s="1"/>
      <c r="K20" s="2">
        <v>4408.95</v>
      </c>
      <c r="L20" s="2">
        <v>316.7</v>
      </c>
      <c r="M20" s="21">
        <f t="shared" si="4"/>
        <v>1152.2499999999998</v>
      </c>
    </row>
  </sheetData>
  <mergeCells count="14">
    <mergeCell ref="H3:I3"/>
    <mergeCell ref="A1:B1"/>
    <mergeCell ref="A2:I2"/>
    <mergeCell ref="H4:H8"/>
    <mergeCell ref="C4:G4"/>
    <mergeCell ref="D5:G5"/>
    <mergeCell ref="I4:I8"/>
    <mergeCell ref="A9:B9"/>
    <mergeCell ref="A7:B7"/>
    <mergeCell ref="A8:B8"/>
    <mergeCell ref="E7:F7"/>
    <mergeCell ref="E8:F8"/>
    <mergeCell ref="A4:A6"/>
    <mergeCell ref="B4:B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7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2021-01-04T12:36:04Z</dcterms:modified>
</cp:coreProperties>
</file>