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8" i="1"/>
  <c r="C9"/>
  <c r="C10"/>
  <c r="C11"/>
  <c r="C12"/>
  <c r="C13"/>
  <c r="C14"/>
  <c r="C15"/>
  <c r="C16"/>
  <c r="C17"/>
  <c r="C8"/>
  <c r="D7"/>
  <c r="E7"/>
  <c r="F7"/>
  <c r="G7"/>
  <c r="H7"/>
  <c r="I7"/>
  <c r="C7" l="1"/>
</calcChain>
</file>

<file path=xl/sharedStrings.xml><?xml version="1.0" encoding="utf-8"?>
<sst xmlns="http://schemas.openxmlformats.org/spreadsheetml/2006/main" count="29" uniqueCount="26">
  <si>
    <t>昌都市2021年中央财政专项扶贫资金分配表</t>
  </si>
  <si>
    <t>附件：1</t>
    <phoneticPr fontId="1" type="noConversion"/>
  </si>
  <si>
    <t>序号</t>
    <phoneticPr fontId="1" type="noConversion"/>
  </si>
  <si>
    <t>县（区）</t>
    <phoneticPr fontId="1" type="noConversion"/>
  </si>
  <si>
    <t>合计</t>
    <phoneticPr fontId="1" type="noConversion"/>
  </si>
  <si>
    <t>扶贫发展支出方向</t>
    <phoneticPr fontId="1" type="noConversion"/>
  </si>
  <si>
    <t>小计</t>
    <phoneticPr fontId="1" type="noConversion"/>
  </si>
  <si>
    <t>其中</t>
    <phoneticPr fontId="1" type="noConversion"/>
  </si>
  <si>
    <t>支持“三区三州”巩固脱贫攻坚成果资金</t>
    <phoneticPr fontId="1" type="noConversion"/>
  </si>
  <si>
    <t>易地扶贫搬迁贷款贴息</t>
    <phoneticPr fontId="1" type="noConversion"/>
  </si>
  <si>
    <t>少数民族发展支出方向</t>
    <phoneticPr fontId="1" type="noConversion"/>
  </si>
  <si>
    <t>以工代赈支出方向</t>
    <phoneticPr fontId="1" type="noConversion"/>
  </si>
  <si>
    <t>备注</t>
    <phoneticPr fontId="1" type="noConversion"/>
  </si>
  <si>
    <t>单位：万元</t>
    <phoneticPr fontId="1" type="noConversion"/>
  </si>
  <si>
    <t>合  计</t>
    <phoneticPr fontId="1" type="noConversion"/>
  </si>
  <si>
    <t>卡若区</t>
    <phoneticPr fontId="1" type="noConversion"/>
  </si>
  <si>
    <t>江达县</t>
    <phoneticPr fontId="1" type="noConversion"/>
  </si>
  <si>
    <t>贡觉县</t>
    <phoneticPr fontId="1" type="noConversion"/>
  </si>
  <si>
    <t>察雅县</t>
    <phoneticPr fontId="1" type="noConversion"/>
  </si>
  <si>
    <t>左贡县</t>
    <phoneticPr fontId="1" type="noConversion"/>
  </si>
  <si>
    <t>芒康县</t>
    <phoneticPr fontId="1" type="noConversion"/>
  </si>
  <si>
    <t>八宿县</t>
    <phoneticPr fontId="1" type="noConversion"/>
  </si>
  <si>
    <t>类乌齐县</t>
    <phoneticPr fontId="1" type="noConversion"/>
  </si>
  <si>
    <t>丁青县</t>
    <phoneticPr fontId="1" type="noConversion"/>
  </si>
  <si>
    <t>洛隆县</t>
    <phoneticPr fontId="1" type="noConversion"/>
  </si>
  <si>
    <t>边坝县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</si>
</sst>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4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M13" sqref="M13"/>
    </sheetView>
  </sheetViews>
  <sheetFormatPr defaultRowHeight="13.5"/>
  <cols>
    <col min="1" max="1" width="8.625" style="2" customWidth="1"/>
    <col min="2" max="2" width="11.5" style="2" customWidth="1"/>
    <col min="3" max="3" width="15.875" style="8" customWidth="1"/>
    <col min="4" max="4" width="15.25" style="2" customWidth="1"/>
    <col min="5" max="5" width="16.375" style="2" customWidth="1"/>
    <col min="6" max="6" width="13.875" style="2" customWidth="1"/>
    <col min="7" max="7" width="12.75" style="2" customWidth="1"/>
    <col min="8" max="8" width="16.125" style="2" customWidth="1"/>
    <col min="9" max="9" width="13.375" style="2" customWidth="1"/>
    <col min="10" max="10" width="9.125" style="2" customWidth="1"/>
    <col min="11" max="16384" width="9" style="2"/>
  </cols>
  <sheetData>
    <row r="1" spans="1:10" ht="23.25" customHeight="1">
      <c r="A1" s="15" t="s">
        <v>1</v>
      </c>
      <c r="B1" s="15"/>
    </row>
    <row r="2" spans="1:10" ht="34.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9.5" customHeight="1">
      <c r="I3" s="17" t="s">
        <v>13</v>
      </c>
      <c r="J3" s="18"/>
    </row>
    <row r="4" spans="1:10" ht="24" customHeight="1">
      <c r="A4" s="10" t="s">
        <v>2</v>
      </c>
      <c r="B4" s="10" t="s">
        <v>3</v>
      </c>
      <c r="C4" s="10" t="s">
        <v>4</v>
      </c>
      <c r="D4" s="9" t="s">
        <v>5</v>
      </c>
      <c r="E4" s="9"/>
      <c r="F4" s="9"/>
      <c r="G4" s="9" t="s">
        <v>10</v>
      </c>
      <c r="H4" s="9"/>
      <c r="I4" s="9" t="s">
        <v>11</v>
      </c>
      <c r="J4" s="10" t="s">
        <v>12</v>
      </c>
    </row>
    <row r="5" spans="1:10" ht="21" customHeight="1">
      <c r="A5" s="11"/>
      <c r="B5" s="11"/>
      <c r="C5" s="11"/>
      <c r="D5" s="9" t="s">
        <v>6</v>
      </c>
      <c r="E5" s="9" t="s">
        <v>7</v>
      </c>
      <c r="F5" s="9"/>
      <c r="G5" s="9" t="s">
        <v>6</v>
      </c>
      <c r="H5" s="4" t="s">
        <v>7</v>
      </c>
      <c r="I5" s="9"/>
      <c r="J5" s="11"/>
    </row>
    <row r="6" spans="1:10" ht="47.25" customHeight="1">
      <c r="A6" s="12"/>
      <c r="B6" s="12"/>
      <c r="C6" s="12"/>
      <c r="D6" s="9"/>
      <c r="E6" s="4" t="s">
        <v>8</v>
      </c>
      <c r="F6" s="4" t="s">
        <v>9</v>
      </c>
      <c r="G6" s="9"/>
      <c r="H6" s="4" t="s">
        <v>8</v>
      </c>
      <c r="I6" s="9"/>
      <c r="J6" s="12"/>
    </row>
    <row r="7" spans="1:10" ht="29.25" customHeight="1">
      <c r="A7" s="13" t="s">
        <v>14</v>
      </c>
      <c r="B7" s="14"/>
      <c r="C7" s="5">
        <f>SUM(C8:C18)</f>
        <v>96410.159999999989</v>
      </c>
      <c r="D7" s="6">
        <f t="shared" ref="D7:I7" si="0">SUM(D8:D18)</f>
        <v>89408.6</v>
      </c>
      <c r="E7" s="6">
        <f t="shared" si="0"/>
        <v>45927.590000000004</v>
      </c>
      <c r="F7" s="6">
        <f t="shared" si="0"/>
        <v>13882.62</v>
      </c>
      <c r="G7" s="6">
        <f t="shared" si="0"/>
        <v>4457.01</v>
      </c>
      <c r="H7" s="6">
        <f t="shared" si="0"/>
        <v>3988.57</v>
      </c>
      <c r="I7" s="6">
        <f t="shared" si="0"/>
        <v>2544.5500000000002</v>
      </c>
      <c r="J7" s="7"/>
    </row>
    <row r="8" spans="1:10" ht="24.75" customHeight="1">
      <c r="A8" s="1">
        <v>1</v>
      </c>
      <c r="B8" s="1" t="s">
        <v>15</v>
      </c>
      <c r="C8" s="6">
        <f>D8+G8+I8</f>
        <v>8556.24</v>
      </c>
      <c r="D8" s="3">
        <v>8483.56</v>
      </c>
      <c r="E8" s="3">
        <v>3926.16</v>
      </c>
      <c r="F8" s="3">
        <v>931.3</v>
      </c>
      <c r="G8" s="3">
        <v>72.680000000000007</v>
      </c>
      <c r="H8" s="3">
        <v>0</v>
      </c>
      <c r="I8" s="3">
        <v>0</v>
      </c>
      <c r="J8" s="1"/>
    </row>
    <row r="9" spans="1:10" ht="24.75" customHeight="1">
      <c r="A9" s="1">
        <v>2</v>
      </c>
      <c r="B9" s="1" t="s">
        <v>16</v>
      </c>
      <c r="C9" s="6">
        <f t="shared" ref="C9:C18" si="1">D9+G9+I9</f>
        <v>5605.01</v>
      </c>
      <c r="D9" s="3">
        <v>5187.72</v>
      </c>
      <c r="E9" s="3">
        <v>2425.21</v>
      </c>
      <c r="F9" s="3">
        <v>1140.3499999999999</v>
      </c>
      <c r="G9" s="3">
        <v>417.29</v>
      </c>
      <c r="H9" s="3">
        <v>417.29</v>
      </c>
      <c r="I9" s="3">
        <v>0</v>
      </c>
      <c r="J9" s="1"/>
    </row>
    <row r="10" spans="1:10" ht="24.75" customHeight="1">
      <c r="A10" s="1">
        <v>3</v>
      </c>
      <c r="B10" s="1" t="s">
        <v>17</v>
      </c>
      <c r="C10" s="6">
        <f t="shared" si="1"/>
        <v>3614.96</v>
      </c>
      <c r="D10" s="3">
        <v>3165.69</v>
      </c>
      <c r="E10" s="3">
        <v>1281.49</v>
      </c>
      <c r="F10" s="3">
        <v>1027.04</v>
      </c>
      <c r="G10" s="3">
        <v>449.27</v>
      </c>
      <c r="H10" s="3">
        <v>449.27</v>
      </c>
      <c r="I10" s="3">
        <v>0</v>
      </c>
      <c r="J10" s="1"/>
    </row>
    <row r="11" spans="1:10" ht="24.75" customHeight="1">
      <c r="A11" s="1">
        <v>4</v>
      </c>
      <c r="B11" s="1" t="s">
        <v>18</v>
      </c>
      <c r="C11" s="6">
        <f t="shared" si="1"/>
        <v>15746.73</v>
      </c>
      <c r="D11" s="3">
        <v>13929.23</v>
      </c>
      <c r="E11" s="3">
        <v>7808.53</v>
      </c>
      <c r="F11" s="3">
        <v>1746.88</v>
      </c>
      <c r="G11" s="3">
        <v>545.23</v>
      </c>
      <c r="H11" s="3">
        <v>545.23</v>
      </c>
      <c r="I11" s="3">
        <v>1272.27</v>
      </c>
      <c r="J11" s="1"/>
    </row>
    <row r="12" spans="1:10" ht="24.75" customHeight="1">
      <c r="A12" s="1">
        <v>5</v>
      </c>
      <c r="B12" s="1" t="s">
        <v>19</v>
      </c>
      <c r="C12" s="6">
        <f t="shared" si="1"/>
        <v>8006.64</v>
      </c>
      <c r="D12" s="3">
        <v>7646.06</v>
      </c>
      <c r="E12" s="3">
        <v>4006.4</v>
      </c>
      <c r="F12" s="3">
        <v>959.89</v>
      </c>
      <c r="G12" s="3">
        <v>360.58</v>
      </c>
      <c r="H12" s="3">
        <v>360.58</v>
      </c>
      <c r="I12" s="3">
        <v>0</v>
      </c>
      <c r="J12" s="1"/>
    </row>
    <row r="13" spans="1:10" ht="24.75" customHeight="1">
      <c r="A13" s="1">
        <v>6</v>
      </c>
      <c r="B13" s="1" t="s">
        <v>20</v>
      </c>
      <c r="C13" s="6">
        <f t="shared" si="1"/>
        <v>9782.3000000000011</v>
      </c>
      <c r="D13" s="3">
        <v>7295.32</v>
      </c>
      <c r="E13" s="3">
        <v>3678.53</v>
      </c>
      <c r="F13" s="3">
        <v>2428.58</v>
      </c>
      <c r="G13" s="3">
        <v>1214.7</v>
      </c>
      <c r="H13" s="3">
        <v>935.27</v>
      </c>
      <c r="I13" s="3">
        <v>1272.28</v>
      </c>
      <c r="J13" s="1"/>
    </row>
    <row r="14" spans="1:10" ht="24.75" customHeight="1">
      <c r="A14" s="1">
        <v>7</v>
      </c>
      <c r="B14" s="1" t="s">
        <v>21</v>
      </c>
      <c r="C14" s="6">
        <f t="shared" si="1"/>
        <v>11026.57</v>
      </c>
      <c r="D14" s="3">
        <v>10587.48</v>
      </c>
      <c r="E14" s="3">
        <v>5561.89</v>
      </c>
      <c r="F14" s="3">
        <v>1305.3800000000001</v>
      </c>
      <c r="G14" s="3">
        <v>439.09</v>
      </c>
      <c r="H14" s="3">
        <v>439.09</v>
      </c>
      <c r="I14" s="3">
        <v>0</v>
      </c>
      <c r="J14" s="1"/>
    </row>
    <row r="15" spans="1:10" ht="24.75" customHeight="1">
      <c r="A15" s="1">
        <v>8</v>
      </c>
      <c r="B15" s="1" t="s">
        <v>22</v>
      </c>
      <c r="C15" s="6">
        <f t="shared" si="1"/>
        <v>10205.58</v>
      </c>
      <c r="D15" s="3">
        <v>10140.15</v>
      </c>
      <c r="E15" s="3">
        <v>5346.17</v>
      </c>
      <c r="F15" s="3">
        <v>1218.07</v>
      </c>
      <c r="G15" s="3">
        <v>65.430000000000007</v>
      </c>
      <c r="H15" s="3">
        <v>0</v>
      </c>
      <c r="I15" s="3">
        <v>0</v>
      </c>
      <c r="J15" s="1"/>
    </row>
    <row r="16" spans="1:10" ht="24.75" customHeight="1">
      <c r="A16" s="1">
        <v>9</v>
      </c>
      <c r="B16" s="1" t="s">
        <v>23</v>
      </c>
      <c r="C16" s="6">
        <f t="shared" si="1"/>
        <v>8893.9</v>
      </c>
      <c r="D16" s="3">
        <v>8843</v>
      </c>
      <c r="E16" s="3">
        <v>4768.05</v>
      </c>
      <c r="F16" s="3">
        <v>885.73</v>
      </c>
      <c r="G16" s="3">
        <v>50.9</v>
      </c>
      <c r="H16" s="3">
        <v>0</v>
      </c>
      <c r="I16" s="3">
        <v>0</v>
      </c>
      <c r="J16" s="1"/>
    </row>
    <row r="17" spans="1:10" ht="24.75" customHeight="1">
      <c r="A17" s="1">
        <v>10</v>
      </c>
      <c r="B17" s="1" t="s">
        <v>24</v>
      </c>
      <c r="C17" s="6">
        <f t="shared" si="1"/>
        <v>7958.84</v>
      </c>
      <c r="D17" s="3">
        <v>7509.57</v>
      </c>
      <c r="E17" s="3">
        <v>3799.87</v>
      </c>
      <c r="F17" s="3">
        <v>1168.07</v>
      </c>
      <c r="G17" s="3">
        <v>449.27</v>
      </c>
      <c r="H17" s="3">
        <v>449.27</v>
      </c>
      <c r="I17" s="3">
        <v>0</v>
      </c>
      <c r="J17" s="1"/>
    </row>
    <row r="18" spans="1:10" ht="24.75" customHeight="1">
      <c r="A18" s="1">
        <v>11</v>
      </c>
      <c r="B18" s="1" t="s">
        <v>25</v>
      </c>
      <c r="C18" s="6">
        <f t="shared" si="1"/>
        <v>7013.3899999999994</v>
      </c>
      <c r="D18" s="3">
        <v>6620.82</v>
      </c>
      <c r="E18" s="3">
        <v>3325.29</v>
      </c>
      <c r="F18" s="3">
        <v>1071.33</v>
      </c>
      <c r="G18" s="3">
        <v>392.57</v>
      </c>
      <c r="H18" s="3">
        <v>392.57</v>
      </c>
      <c r="I18" s="3">
        <v>0</v>
      </c>
      <c r="J18" s="1"/>
    </row>
  </sheetData>
  <mergeCells count="14">
    <mergeCell ref="A1:B1"/>
    <mergeCell ref="A2:J2"/>
    <mergeCell ref="A4:A6"/>
    <mergeCell ref="B4:B6"/>
    <mergeCell ref="C4:C6"/>
    <mergeCell ref="D4:F4"/>
    <mergeCell ref="D5:D6"/>
    <mergeCell ref="E5:F5"/>
    <mergeCell ref="I3:J3"/>
    <mergeCell ref="I4:I6"/>
    <mergeCell ref="J4:J6"/>
    <mergeCell ref="A7:B7"/>
    <mergeCell ref="G4:H4"/>
    <mergeCell ref="G5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2021-01-12T03:47:13Z</dcterms:modified>
</cp:coreProperties>
</file>